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1" documentId="8_{8DDE63EA-912E-43AE-93BE-E37F78A77C71}" xr6:coauthVersionLast="47" xr6:coauthVersionMax="47" xr10:uidLastSave="{62582F7B-08DC-4CF2-873D-983D3A75A59A}"/>
  <bookViews>
    <workbookView xWindow="-120" yWindow="-120" windowWidth="29040" windowHeight="15720" xr2:uid="{F50EBDA9-D3C2-4A16-A62E-8F1E62F34F40}"/>
  </bookViews>
  <sheets>
    <sheet name="Ed Black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5" l="1"/>
  <c r="B48" i="5"/>
  <c r="P13" i="3" s="1" a="1"/>
  <c r="P13" i="3" s="1"/>
  <c r="C48" i="5"/>
  <c r="A47" i="5"/>
  <c r="B47" i="5"/>
  <c r="C47" i="5"/>
  <c r="A46" i="5"/>
  <c r="B46" i="5"/>
  <c r="C46" i="5"/>
  <c r="A45" i="5"/>
  <c r="B45" i="5"/>
  <c r="C45" i="5"/>
  <c r="A44" i="5"/>
  <c r="B44" i="5"/>
  <c r="N10" i="3" s="1" a="1"/>
  <c r="N10" i="3" s="1"/>
  <c r="C44" i="5"/>
  <c r="A43" i="5"/>
  <c r="B43" i="5"/>
  <c r="N9" i="3" s="1" a="1"/>
  <c r="N9" i="3" s="1"/>
  <c r="C43" i="5"/>
  <c r="N14" i="3" a="1"/>
  <c r="N14" i="3" s="1"/>
  <c r="R13" i="3" a="1"/>
  <c r="R13" i="3" s="1"/>
  <c r="N13" i="3" a="1"/>
  <c r="N13" i="3" s="1"/>
  <c r="N11" i="3" a="1"/>
  <c r="N11" i="3" s="1"/>
  <c r="R10" i="3" a="1"/>
  <c r="R10" i="3" s="1"/>
  <c r="P10" i="3" a="1"/>
  <c r="P10"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R9" i="3" l="1" a="1"/>
  <c r="R9" i="3" s="1"/>
  <c r="P11" i="3" a="1"/>
  <c r="P11" i="3" s="1"/>
  <c r="R11" i="3" a="1"/>
  <c r="R11" i="3" s="1"/>
  <c r="N12" i="3" a="1"/>
  <c r="N12" i="3" s="1"/>
  <c r="P12" i="3" a="1"/>
  <c r="P12" i="3" s="1"/>
  <c r="R12" i="3" a="1"/>
  <c r="R12" i="3" s="1"/>
  <c r="P14" i="3" a="1"/>
  <c r="P14" i="3" s="1"/>
  <c r="R14" i="3" a="1"/>
  <c r="R14"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<sst xmlns="http://schemas.openxmlformats.org/spreadsheetml/2006/main" count="868" uniqueCount="327">
  <si>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</si>
  <si>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</si>
  <si>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</si>
  <si>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</si>
  <si>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</si>
  <si>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</si>
  <si>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</si>
  <si>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</si>
  <si>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</si>
  <si>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</si>
  <si>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</si>
  <si>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</si>
  <si>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</si>
  <si>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</si>
  <si>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</si>
  <si>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</si>
  <si>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</si>
  <si>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</si>
  <si>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</si>
  <si>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</si>
  <si>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</si>
  <si>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</si>
  <si>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</si>
  <si>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</si>
  <si>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</si>
  <si>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</si>
  <si>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</si>
  <si>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</si>
  <si>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</si>
  <si>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</si>
  <si>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</si>
  <si>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</si>
  <si>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</si>
  <si>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</si>
  <si>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</si>
  <si>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</si>
  <si>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</si>
  <si>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</si>
  <si>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</si>
  <si>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</si>
  <si>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</si>
  <si>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</si>
  <si>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</si>
  <si>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</si>
  <si>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</si>
  <si>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</si>
  <si>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</si>
  <si>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</si>
  <si>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</si>
  <si>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</si>
  <si>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</si>
  <si>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</si>
  <si>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</si>
  <si>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</si>
  <si>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</si>
  <si>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</si>
  <si>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</si>
  <si>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</si>
  <si>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</si>
  <si>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</si>
  <si>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</si>
  <si>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</si>
  <si>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</si>
  <si>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</si>
  <si>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</si>
  <si>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</si>
  <si>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</si>
  <si>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</si>
  <si>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</si>
  <si>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</si>
  <si>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</si>
  <si>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</si>
  <si>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</si>
  <si>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</si>
  <si>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</si>
  <si>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</si>
  <si>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</si>
  <si>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</si>
  <si>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</si>
  <si>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</si>
  <si>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</si>
  <si>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</si>
  <si>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</si>
  <si>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</si>
  <si>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</si>
  <si>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</si>
  <si>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</si>
  <si>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</si>
  <si>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</si>
  <si>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</si>
  <si>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</si>
  <si>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</si>
  <si>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</si>
  <si>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</si>
  <si>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</si>
  <si>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</si>
  <si>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</si>
  <si>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</si>
  <si>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</si>
  <si>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</si>
  <si>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</si>
  <si>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</si>
  <si>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</si>
  <si>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</si>
  <si>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</si>
  <si>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</si>
  <si>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</si>
  <si>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</si>
  <si>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</si>
  <si>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</si>
  <si>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</si>
  <si>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</si>
  <si>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</si>
  <si>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</si>
  <si>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</si>
  <si>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</si>
  <si>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</si>
  <si>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</si>
  <si>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</si>
  <si>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</si>
  <si>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</si>
  <si>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</si>
  <si>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</si>
  <si>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</si>
  <si>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</si>
  <si>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</si>
  <si>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</si>
  <si>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</si>
  <si>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</si>
  <si>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</si>
  <si>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</si>
  <si>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</si>
  <si>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</si>
  <si>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</si>
  <si>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</si>
  <si>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</si>
  <si>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</si>
  <si>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</si>
  <si>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</si>
  <si>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</si>
  <si>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</si>
  <si>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</si>
  <si>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</si>
  <si>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</si>
  <si>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</si>
  <si>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</si>
  <si>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</si>
  <si>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</si>
  <si>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</si>
  <si>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</si>
  <si>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</si>
  <si>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</si>
  <si>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</si>
  <si>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</si>
  <si>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</si>
  <si>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</si>
  <si>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</si>
  <si>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</si>
  <si>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</si>
  <si>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</si>
  <si>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</si>
  <si>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</si>
  <si>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</si>
  <si>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</si>
  <si>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</si>
  <si>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</si>
  <si>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</si>
  <si>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</si>
  <si>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</si>
  <si>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</si>
  <si>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</si>
  <si>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</si>
  <si>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</si>
  <si>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</si>
  <si>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</si>
  <si>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</si>
  <si>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</si>
  <si>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Blackburn</t>
  </si>
  <si>
    <t>AoT</t>
  </si>
  <si>
    <t>Maj. Gen.</t>
  </si>
  <si>
    <t>CoA Discretionary Points - January to August 2015</t>
  </si>
  <si>
    <t>Admin Mar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</si>
  <si>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</si>
  <si>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</si>
  <si>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</si>
  <si>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</si>
  <si>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</si>
  <si>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</si>
  <si>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</si>
  <si>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</si>
  <si>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</si>
  <si>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1st Jefferson Davis Medal of Recognition</t>
  </si>
  <si>
    <t>1st Patrick Cleburne Medal of Service</t>
  </si>
  <si>
    <t>Conduct Oct 16 - Mar 17</t>
  </si>
  <si>
    <t>Conduct Jul - Nov 17</t>
  </si>
  <si>
    <t>Conduct Apr - Jun 17</t>
  </si>
  <si>
    <t>Conduct Dec 17 - Mar 18</t>
  </si>
  <si>
    <t>Conduct Apr - Nov 2018</t>
  </si>
  <si>
    <t>Conduct Dec 18 - Apr 19</t>
  </si>
  <si>
    <t>Conduct Apr - Oct 19</t>
  </si>
  <si>
    <t>2nd Patrick Cleburne Medal of Service</t>
  </si>
  <si>
    <t>1st Stonewall Jackson Medal of Recognition</t>
  </si>
  <si>
    <t>Conduct Nov/May 2020</t>
  </si>
  <si>
    <t>VMI OCS Medal &amp; Ribbon – 5 Cadets</t>
  </si>
  <si>
    <t>ANV DC (4/II) Apr - Sept 2020 Admin Pts</t>
  </si>
  <si>
    <t>PGHT Participant Ribbon</t>
  </si>
  <si>
    <t>Admin &amp; Conduct Points Sept 2020</t>
  </si>
  <si>
    <t>ANV 4th QTR Admin &amp; Conduct Pts</t>
  </si>
  <si>
    <t>2nd Jefferson Davis Medal of Recognition</t>
  </si>
  <si>
    <t>3rd Patrick Cleburne Medal of Service</t>
  </si>
  <si>
    <t>1st Samuel Cooper Medal of Service</t>
  </si>
  <si>
    <t>VMI Evander M. Law Medal and Ribbon</t>
  </si>
  <si>
    <t>CoA Discretionary Points - Jan 2017 to Dec 2020</t>
  </si>
  <si>
    <t>1st A. P. Hill Medal of Service</t>
  </si>
  <si>
    <t>4th Patrick Cleburne Medal of Service</t>
  </si>
  <si>
    <t>AoT Conduct Points 05/22 to 06/22</t>
  </si>
  <si>
    <t>July-Sept Muster</t>
  </si>
  <si>
    <t>BC AoT 1Q</t>
  </si>
  <si>
    <t>AoT BC 2Q</t>
  </si>
  <si>
    <t>AoT BC 3Q</t>
  </si>
  <si>
    <t>Dixie Medal</t>
  </si>
  <si>
    <t>Ed Blackburn, CSA</t>
  </si>
  <si>
    <t>David Martin, USA</t>
  </si>
  <si>
    <t>WDS Antietam</t>
  </si>
  <si>
    <t>CAM_2nd Bull Run C3U3w /81</t>
  </si>
  <si>
    <t>Greg Edmand, USA</t>
  </si>
  <si>
    <t>WDS Shiloh</t>
  </si>
  <si>
    <t>CAM_Chantilly C2U2w /55</t>
  </si>
  <si>
    <t>Scott Reed, USA</t>
  </si>
  <si>
    <t>Daniel Houghtaling, USA</t>
  </si>
  <si>
    <t>WDS Gettysburg</t>
  </si>
  <si>
    <t>.</t>
  </si>
  <si>
    <t>Emmette Bird, CSA</t>
  </si>
  <si>
    <t>WDS Chancellorsville</t>
  </si>
  <si>
    <t>Walt Dortch, USA</t>
  </si>
  <si>
    <t>WDS Chickamauga</t>
  </si>
  <si>
    <t>!!What if Cleburne Attacks /23</t>
  </si>
  <si>
    <t>Michael Dowling, USA</t>
  </si>
  <si>
    <t>!!What if Fortress Rosecrans /40</t>
  </si>
  <si>
    <t>Steve Tinling, USA</t>
  </si>
  <si>
    <t>WDS Vicksburg</t>
  </si>
  <si>
    <t>Pemberton Gets Help Tournament_No Turning Back /38</t>
  </si>
  <si>
    <t>Pemberton Gets Help Tournament_Battle for Jackson /38</t>
  </si>
  <si>
    <t>Scott Eichelberger, USA</t>
  </si>
  <si>
    <t>Jim Boling, USA</t>
  </si>
  <si>
    <t>Victor Nelson, USA</t>
  </si>
  <si>
    <t>David Goode, CSA</t>
  </si>
  <si>
    <t>Mark Gibson, CSA</t>
  </si>
  <si>
    <t>Thomas Hibolin, CSA</t>
  </si>
  <si>
    <t>Kyle FitzMaurice, USA</t>
  </si>
  <si>
    <t>Mark Oakford, USA</t>
  </si>
  <si>
    <t>WDS Forgotten</t>
  </si>
  <si>
    <t>Ernie Sands, USA</t>
  </si>
  <si>
    <t>WDS Ozark</t>
  </si>
  <si>
    <t>cc c2u1 Battle of McDowell, Feb. 15, 1862 /19</t>
  </si>
  <si>
    <t>Robert Frost, USA</t>
  </si>
  <si>
    <t>WDS Overland</t>
  </si>
  <si>
    <t>Nicholas Kunz, CSA</t>
  </si>
  <si>
    <t>Karl McEntegart, CSA</t>
  </si>
  <si>
    <t>William Treuting, CSA</t>
  </si>
  <si>
    <t>David Danner, USA</t>
  </si>
  <si>
    <t>Michael Barycki, USA</t>
  </si>
  <si>
    <t>Derald Riggs, USA</t>
  </si>
  <si>
    <t>John Kesson, CSA</t>
  </si>
  <si>
    <t>James Gleason, USA</t>
  </si>
  <si>
    <t>Ron Virts, USA</t>
  </si>
  <si>
    <t>TS Chickamauga</t>
  </si>
  <si>
    <t>Paul Smith, CSA</t>
  </si>
  <si>
    <t>Alphonse DeMere, CSA</t>
  </si>
  <si>
    <t>Eric Jackson, CSA</t>
  </si>
  <si>
    <t>Ray Struder, CSA</t>
  </si>
  <si>
    <t>Keith Christian, CSA</t>
  </si>
  <si>
    <t>TS Gettysburg</t>
  </si>
  <si>
    <t>Luis Lanuza, CSA</t>
  </si>
  <si>
    <t>Andreas Wessling, CSA</t>
  </si>
  <si>
    <t>Josef Seidl, CSA</t>
  </si>
  <si>
    <t>Todd Hively, CSA</t>
  </si>
  <si>
    <t>Gary Krenek, CSA</t>
  </si>
  <si>
    <t>George Denney, USA</t>
  </si>
  <si>
    <t>Leon Korotko, USA</t>
  </si>
  <si>
    <t>Bill Goodman, CSA</t>
  </si>
  <si>
    <t>Mike Stefanowicz, USA</t>
  </si>
  <si>
    <t>Derek Hampel, USA</t>
  </si>
  <si>
    <t>WDS Atlanta</t>
  </si>
  <si>
    <t>Ed Lytwak, USA</t>
  </si>
  <si>
    <t>Rick Trembley, USA</t>
  </si>
  <si>
    <t>Kenneth Crist, USA</t>
  </si>
  <si>
    <t>Einar Jon Masson, USA</t>
  </si>
  <si>
    <t>Larenzo Brown, CSA</t>
  </si>
  <si>
    <t>George Tarr, CSA</t>
  </si>
  <si>
    <t>Boyd Denner, CSA</t>
  </si>
  <si>
    <t>Patrick Hollevoet, CSA</t>
  </si>
  <si>
    <t>Robert Harney, CSA</t>
  </si>
  <si>
    <t>Kunz Medal (1)</t>
  </si>
  <si>
    <t>Other (Not Listed Above or Unknown)</t>
  </si>
  <si>
    <t>001: 1BR_Blackburn Ford [21 Turns]</t>
  </si>
  <si>
    <t>077: Meeting Engagement! IV (Var. 11) [213 Turns]</t>
  </si>
  <si>
    <t>053: Marengo in the Heartland I (Var. 9) [272 Turns]</t>
  </si>
  <si>
    <t>094F: Nov 9th Cav Battle [36 Turns]</t>
  </si>
  <si>
    <t>020: Pipe Creek Assault – Balanced (Var. 1) [191 Turns]</t>
  </si>
  <si>
    <t>021C: April 29th [35 Turns]</t>
  </si>
  <si>
    <t>058: 640409-(H) Pleasant Hill 20 [24 Turns]</t>
  </si>
  <si>
    <t>068: Fk_The Mother of Battles [86 Turns]</t>
  </si>
  <si>
    <t>!historical 1. Gettysburg - July 1 - 3 1863 [156 Turns]</t>
  </si>
  <si>
    <t>!historical 1.1.2 Oak Hill - July 1st – Gettysburg [6 Turns]</t>
  </si>
  <si>
    <t>!historical 4. Aldie - June 17 1863 [12 Turns]</t>
  </si>
  <si>
    <t>029: sr_McCown Attacks (h) [12 Turns]</t>
  </si>
  <si>
    <t>000: Getting Started [12 Turns]</t>
  </si>
  <si>
    <t>Unknown, CSA</t>
  </si>
  <si>
    <t>095F: Nov 17th Battle for Falmouth [36 Turns]</t>
  </si>
  <si>
    <t>034: Entrenched along Pipe Creek I (Var. 1) [202 Turns]</t>
  </si>
  <si>
    <t>049: chick_Meeting Engagement V.1 [130 Turns]</t>
  </si>
  <si>
    <t>134: Equal Force Fight #2 (Cavalry) [20 Turns]</t>
  </si>
  <si>
    <t>David Peek, CSA</t>
  </si>
  <si>
    <t>070: Gap_Warrenton Collision [40 Turns]</t>
  </si>
  <si>
    <t>Kennon Whitehead, CSA</t>
  </si>
  <si>
    <t>James Schuck, CSA</t>
  </si>
  <si>
    <t>Steve Naidamast, CSA</t>
  </si>
  <si>
    <t>Earle Cook, USA</t>
  </si>
  <si>
    <t>!BG 016: Equal Force Battle [49 Turns]</t>
  </si>
  <si>
    <t>Greg Carleton, USA</t>
  </si>
  <si>
    <t>007: The Battle of Gettysburg – July 1 1863 (Var. 1) [158 Turns]</t>
  </si>
  <si>
    <t>Brotherhood Medal (1)</t>
  </si>
  <si>
    <t>Joseph Pascucci, USA</t>
  </si>
  <si>
    <t>014: 2BR_2nd Bull Run (Historical) [81 Turns]</t>
  </si>
  <si>
    <t>018: 2BR_2nd Bull Run V.4 [81 Turns]</t>
  </si>
  <si>
    <t>010: p_Perryville V.4w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</si>
</sst>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1"/>
      <c r="U5" s="82"/>
      <c r="V5" s="2"/>
      <c r="W5" s="81"/>
      <c r="X5" s="82"/>
      <c r="Y5" s="2"/>
      <c r="Z5" s="85"/>
      <c r="AA5" s="86"/>
      <c r="AB5" s="2"/>
    </row>
    <row r="6" spans="1:28" ht="15" customHeight="1" x14ac:dyDescent="0.25">
      <c r="A6" s="37" t="s">
        <v>88</v>
      </c>
      <c r="B6" s="23" t="s">
        <v>90</v>
      </c>
      <c r="C6" s="2"/>
      <c r="D6" s="23">
        <f>D10+D14+D18+D22</f>
        <v>7</v>
      </c>
      <c r="E6" s="23">
        <f t="shared" ref="E6:H6" si="0">E10+E14+E18+E22</f>
        <v>4</v>
      </c>
      <c r="F6" s="23">
        <f t="shared" si="0"/>
        <v>11</v>
      </c>
      <c r="G6" s="23">
        <f t="shared" si="0"/>
        <v>3</v>
      </c>
      <c r="H6" s="23">
        <f t="shared" si="0"/>
        <v>14</v>
      </c>
      <c r="I6" s="54">
        <f>SUM(D6:H6)</f>
        <v>39</v>
      </c>
      <c r="J6" s="55">
        <f>(2*(D6+E6)+F6)/(2*I6)</f>
        <v>0.42307692307692307</v>
      </c>
      <c r="K6" s="55">
        <f>(2*(G6+H6)+F6)/(2*I6)</f>
        <v>0.57692307692307687</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68" t="s">
        <v>118</v>
      </c>
      <c r="U6" s="69"/>
      <c r="V6" s="31">
        <f>COUNTIFS('DOR Games'!G2:G4993,"WDS Antietam")</f>
        <v>8</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68" t="s">
        <v>120</v>
      </c>
      <c r="U7" s="69"/>
      <c r="V7" s="31">
        <f>COUNTIFS('DOR Games'!G2:G4994,"WDS Atlanta")</f>
        <v>2</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8" t="s">
        <v>123</v>
      </c>
      <c r="U8" s="69"/>
      <c r="V8" s="31">
        <f>COUNTIFS('DOR Games'!G2:G4995,"WDS Chancellorsville")</f>
        <v>3</v>
      </c>
      <c r="W8" s="68" t="s">
        <v>124</v>
      </c>
      <c r="X8" s="69"/>
      <c r="Y8" s="31">
        <f>COUNTIFS('DOR Games'!G2:G4995,"TS Chickamauga")</f>
        <v>2</v>
      </c>
      <c r="Z8" s="68" t="s">
        <v>122</v>
      </c>
      <c r="AA8" s="69"/>
      <c r="AB8" s="31">
        <f>COUNTIFS('DOR Games'!$G:$G,"MATRIX- Forge of Freedom")</f>
        <v>0</v>
      </c>
    </row>
    <row r="9" spans="1:28" ht="15" customHeight="1" x14ac:dyDescent="0.25">
      <c r="A9" s="39" t="s">
        <v>151</v>
      </c>
      <c r="B9" s="57">
        <f>SUM(B10:B11)</f>
        <v>805.74499999999989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6</v>
      </c>
      <c r="S9" s="2"/>
      <c r="T9" s="68" t="s">
        <v>124</v>
      </c>
      <c r="U9" s="69"/>
      <c r="V9" s="31">
        <f>COUNTIFS('DOR Games'!G2:G4996,"WDS Chickamauga")</f>
        <v>6</v>
      </c>
      <c r="W9" s="68" t="s">
        <v>128</v>
      </c>
      <c r="X9" s="69"/>
      <c r="Y9" s="31">
        <f>COUNTIFS('DOR Games'!G2:G4996,"TS Gettysburg")</f>
        <v>1</v>
      </c>
      <c r="Z9" s="68" t="s">
        <v>125</v>
      </c>
      <c r="AA9" s="69"/>
      <c r="AB9" s="31">
        <f>COUNTIFS('DOR Games'!$G:$G,"War Between The States (WBTS)")</f>
        <v>0</v>
      </c>
    </row>
    <row r="10" spans="1:28" x14ac:dyDescent="0.25">
      <c r="A10" s="40" t="s">
        <v>93</v>
      </c>
      <c r="B10" s="58">
        <f>'OBD File'!D3</f>
        <v>385.74499999999995</v>
      </c>
      <c r="C10" s="2"/>
      <c r="D10" s="23">
        <f>'DOR Games'!BH4</f>
        <v>7</v>
      </c>
      <c r="E10" s="23">
        <f>'DOR Games'!BI4</f>
        <v>4</v>
      </c>
      <c r="F10" s="23">
        <f>'DOR Games'!BJ4</f>
        <v>5</v>
      </c>
      <c r="G10" s="23">
        <f>'DOR Games'!BK4</f>
        <v>1</v>
      </c>
      <c r="H10" s="23">
        <f>'DOR Games'!BL4</f>
        <v>6</v>
      </c>
      <c r="I10" s="54">
        <f>SUM(D10:H10)</f>
        <v>23</v>
      </c>
      <c r="J10" s="55">
        <f>(2*(D10+E10)+F10)/(2*I10)</f>
        <v>0.58695652173913049</v>
      </c>
      <c r="K10" s="55">
        <f>(2*(G10+H10)+F10)/(2*I10)</f>
        <v>0.41304347826086957</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68" t="s">
        <v>129</v>
      </c>
      <c r="U10" s="69"/>
      <c r="V10" s="31">
        <f>COUNTIFS('DOR Games'!G2:G4997,"WDS Corinth")</f>
        <v>0</v>
      </c>
      <c r="W10" s="68" t="s">
        <v>130</v>
      </c>
      <c r="X10" s="69"/>
      <c r="Y10" s="31">
        <f>COUNTIFS('DOR Games'!G2:G4997,"TS Shiloh")</f>
        <v>0</v>
      </c>
      <c r="Z10" s="2"/>
      <c r="AA10" s="2"/>
      <c r="AB10" s="2"/>
    </row>
    <row r="11" spans="1:28" x14ac:dyDescent="0.25">
      <c r="A11" s="40" t="s">
        <v>94</v>
      </c>
      <c r="B11" s="58">
        <f>'OBD File'!M3</f>
        <v>420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68" t="s">
        <v>132</v>
      </c>
      <c r="U12" s="69"/>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3</v>
      </c>
      <c r="G14" s="23">
        <f>'DOR Games'!BK9</f>
        <v>2</v>
      </c>
      <c r="H14" s="23">
        <f>'DOR Games'!BL9</f>
        <v>1</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14</v>
      </c>
      <c r="Q14" s="27">
        <v>2030</v>
      </c>
      <c r="R14" s="28" cm="1">
        <f t="array" ref="R14">SUMPRODUCT(--(YEAR('OBD File'!$B$3:$B$2000)=$Q14))</f>
        <v>0</v>
      </c>
      <c r="S14" s="2"/>
      <c r="T14" s="68" t="s">
        <v>128</v>
      </c>
      <c r="U14" s="69"/>
      <c r="V14" s="31">
        <f>COUNTIFS('DOR Games'!G2:G5000,"WDS Gettysburg")</f>
        <v>13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46</v>
      </c>
      <c r="S15" s="2"/>
      <c r="T15" s="68" t="s">
        <v>135</v>
      </c>
      <c r="U15" s="6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2</v>
      </c>
      <c r="G18" s="23">
        <f>'DOR Games'!BT15</f>
        <v>0</v>
      </c>
      <c r="H18" s="23">
        <f>'DOR Games'!BT16</f>
        <v>7</v>
      </c>
      <c r="I18" s="54">
        <f>SUM(D18:H18)</f>
        <v>9</v>
      </c>
      <c r="J18" s="55">
        <f>(2*(D18+E18)+F18)/(2*I18)</f>
        <v>0.1111111111111111</v>
      </c>
      <c r="K18" s="55">
        <f>(2*(G18+H18)+F18)/(2*I18)</f>
        <v>0.88888888888888884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122</v>
      </c>
      <c r="S20" s="2"/>
      <c r="T20" s="68" t="s">
        <v>130</v>
      </c>
      <c r="U20" s="69"/>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8" t="s">
        <v>148</v>
      </c>
      <c r="U21" s="69"/>
      <c r="V21" s="31">
        <f>COUNTIFS('DOR Games'!G2:G5007,"WDS Vicksburg")</f>
        <v>3</v>
      </c>
      <c r="W21" s="2"/>
      <c r="X21" s="2"/>
      <c r="Y21" s="2"/>
      <c r="Z21" s="70" t="s">
        <v>110</v>
      </c>
      <c r="AA21" s="71"/>
      <c r="AB21" s="36">
        <f>SUM(V6:V21,Y6:Y10,AB6:AB8)</f>
        <v>46</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92</v>
      </c>
      <c r="Q22" s="27">
        <v>2025</v>
      </c>
      <c r="R22" s="28" cm="1">
        <f t="array" ref="R22">SUMPRODUCT(--(YEAR('DOR Games'!B$2:$B$5000)=2025),'DOR Games'!$J$2:$J$5000)</f>
        <v>326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116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82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105</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7</v>
      </c>
      <c r="F26" s="23">
        <f>COUNTIF('DOR Games'!I:I, "*ATA Training*")</f>
        <v>7</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51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46</v>
      </c>
      <c r="K27" s="2"/>
      <c r="L27" s="2"/>
      <c r="M27" s="27">
        <v>2010</v>
      </c>
      <c r="N27" s="28" cm="1">
        <f t="array" ref="N27">SUMPRODUCT(--(YEAR('DOR Games'!B$2:$B$5000)=2010),'DOR Games'!$J$2:$J$5000)</f>
        <v>0</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1364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923</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93</v>
      </c>
      <c r="J31" s="2"/>
      <c r="K31" s="2"/>
      <c r="L31" s="2"/>
      <c r="M31" s="2"/>
      <c r="N31" s="2"/>
      <c r="O31" s="32" t="s">
        <v>138</v>
      </c>
      <c r="P31" s="33">
        <f>COUNTIFS('DOR Games'!$J$2:$J$5000,"&gt;=10",'DOR Games'!$J$2:$J$5000,"&lt;=49")</f>
        <v>33</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249</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40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59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29.652173913043477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421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D46" sqref="D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18780</v>
      </c>
      <c r="B3" s="16">
        <f>'DOR Games'!B2</f>
        <v>42188</v>
      </c>
      <c r="C3" s="45">
        <f>'DOR Games'!AH2</f>
        <v>7.48</v>
      </c>
      <c r="D3" s="46">
        <f>SUM($C$3:$C$5000)</f>
        <v>385.74499999999995</v>
      </c>
      <c r="F3" s="16">
        <v>42212</v>
      </c>
      <c r="G3" s="21" t="s">
        <v>180</v>
      </c>
      <c r="H3" s="21">
        <v>9</v>
      </c>
      <c r="I3" s="46">
        <f>SUM(H3:H5000)</f>
        <v>420</v>
      </c>
      <c r="K3" s="97">
        <f>D3</f>
        <v>385.74499999999995</v>
      </c>
      <c r="L3" s="98"/>
      <c r="M3" s="97">
        <f>I3</f>
        <v>420</v>
      </c>
      <c r="N3" s="98"/>
    </row>
    <row r="4" spans="1:14" x14ac:dyDescent="0.25">
      <c r="A4" s="67">
        <f>'DOR Games'!A3</f>
        <v>18826</v>
      </c>
      <c r="B4" s="16">
        <f>'DOR Games'!B3</f>
        <v>42221</v>
      </c>
      <c r="C4" s="45">
        <f>'DOR Games'!AH3</f>
        <v>8.36</v>
      </c>
      <c r="F4" s="16">
        <v>42288</v>
      </c>
      <c r="G4" s="21" t="s">
        <v>181</v>
      </c>
      <c r="H4" s="21">
        <v>2</v>
      </c>
      <c r="L4" s="88" t="s">
        <v>97</v>
      </c>
      <c r="M4" s="89"/>
    </row>
    <row r="5" spans="1:14" x14ac:dyDescent="0.25">
      <c r="A5" s="67">
        <f>'DOR Games'!A4</f>
        <v>18845</v>
      </c>
      <c r="B5" s="16">
        <f>'DOR Games'!B4</f>
        <v>42240</v>
      </c>
      <c r="C5" s="45">
        <f>'DOR Games'!AH4</f>
        <v>5</v>
      </c>
      <c r="F5" s="16">
        <v>42290</v>
      </c>
      <c r="G5" s="21" t="s">
        <v>182</v>
      </c>
      <c r="H5" s="21">
        <v>2</v>
      </c>
      <c r="L5" s="90">
        <f>SUM(K3+M3)</f>
        <v>805.74499999999989</v>
      </c>
      <c r="M5" s="91"/>
    </row>
    <row r="6" spans="1:14" x14ac:dyDescent="0.25">
      <c r="A6" s="67">
        <f>'DOR Games'!A5</f>
        <v>18985</v>
      </c>
      <c r="B6" s="16">
        <f>'DOR Games'!B5</f>
        <v>42399</v>
      </c>
      <c r="C6" s="45">
        <f>'DOR Games'!AH5</f>
        <v>10.78</v>
      </c>
      <c r="F6" s="16">
        <v>42316</v>
      </c>
      <c r="G6" s="21" t="s">
        <v>183</v>
      </c>
      <c r="H6" s="21">
        <v>6</v>
      </c>
      <c r="L6" s="92"/>
      <c r="M6" s="93"/>
    </row>
    <row r="7" spans="1:14" x14ac:dyDescent="0.25">
      <c r="A7" s="67">
        <f>'DOR Games'!A6</f>
        <v>19000</v>
      </c>
      <c r="B7" s="16">
        <f>'DOR Games'!B6</f>
        <v>42410</v>
      </c>
      <c r="C7" s="45">
        <f>'DOR Games'!AH6</f>
        <v>4.4000000000000004</v>
      </c>
      <c r="F7" s="16">
        <v>42409</v>
      </c>
      <c r="G7" s="21" t="s">
        <v>184</v>
      </c>
      <c r="H7" s="21">
        <v>2</v>
      </c>
    </row>
    <row r="8" spans="1:14" x14ac:dyDescent="0.25">
      <c r="A8" s="67">
        <f>'DOR Games'!A7</f>
        <v>19034</v>
      </c>
      <c r="B8" s="16">
        <f>'DOR Games'!B7</f>
        <v>42434</v>
      </c>
      <c r="C8" s="45">
        <f>'DOR Games'!AH7</f>
        <v>5.72</v>
      </c>
      <c r="F8" s="16">
        <v>42416</v>
      </c>
      <c r="G8" s="21" t="s">
        <v>185</v>
      </c>
      <c r="H8" s="21">
        <v>4</v>
      </c>
    </row>
    <row r="9" spans="1:14" x14ac:dyDescent="0.25">
      <c r="A9" s="67">
        <f>'DOR Games'!A8</f>
        <v>19214</v>
      </c>
      <c r="B9" s="16">
        <f>'DOR Games'!B8</f>
        <v>42660</v>
      </c>
      <c r="C9" s="45">
        <f>'DOR Games'!AH8</f>
        <v>0.25</v>
      </c>
      <c r="F9" s="16">
        <v>42483</v>
      </c>
      <c r="G9" s="21" t="s">
        <v>186</v>
      </c>
      <c r="H9" s="21">
        <v>4</v>
      </c>
    </row>
    <row r="10" spans="1:14" x14ac:dyDescent="0.25">
      <c r="A10" s="67">
        <f>'DOR Games'!A9</f>
        <v>19220</v>
      </c>
      <c r="B10" s="16">
        <f>'DOR Games'!B9</f>
        <v>42670</v>
      </c>
      <c r="C10" s="45">
        <f>'DOR Games'!AH9</f>
        <v>4.4000000000000004</v>
      </c>
      <c r="F10" s="16">
        <v>42499</v>
      </c>
      <c r="G10" s="21" t="s">
        <v>187</v>
      </c>
      <c r="H10" s="21">
        <v>6</v>
      </c>
    </row>
    <row r="11" spans="1:14" x14ac:dyDescent="0.25">
      <c r="A11" s="67">
        <f>'DOR Games'!A10</f>
        <v>19299</v>
      </c>
      <c r="B11" s="16">
        <f>'DOR Games'!B10</f>
        <v>42803</v>
      </c>
      <c r="C11" s="45">
        <f>'DOR Games'!AH10</f>
        <v>0.25</v>
      </c>
      <c r="F11" s="16">
        <v>42555</v>
      </c>
      <c r="G11" s="21" t="s">
        <v>188</v>
      </c>
      <c r="H11" s="21">
        <v>20</v>
      </c>
    </row>
    <row r="12" spans="1:14" x14ac:dyDescent="0.25">
      <c r="A12" s="67">
        <f>'DOR Games'!A11</f>
        <v>19458</v>
      </c>
      <c r="B12" s="16">
        <f>'DOR Games'!B11</f>
        <v>43085</v>
      </c>
      <c r="C12" s="45">
        <f>'DOR Games'!AH11</f>
        <v>6.46</v>
      </c>
      <c r="F12" s="16">
        <v>42685</v>
      </c>
      <c r="G12" s="21" t="s">
        <v>189</v>
      </c>
      <c r="H12" s="21">
        <v>6</v>
      </c>
    </row>
    <row r="13" spans="1:14" x14ac:dyDescent="0.25">
      <c r="A13" s="67">
        <f>'DOR Games'!A12</f>
        <v>19459</v>
      </c>
      <c r="B13" s="16">
        <f>'DOR Games'!B12</f>
        <v>43085</v>
      </c>
      <c r="C13" s="45">
        <f>'DOR Games'!AH12</f>
        <v>4.62</v>
      </c>
      <c r="F13" s="16">
        <v>42685</v>
      </c>
      <c r="G13" s="21" t="s">
        <v>190</v>
      </c>
      <c r="H13" s="21">
        <v>4</v>
      </c>
    </row>
    <row r="14" spans="1:14" x14ac:dyDescent="0.25">
      <c r="A14" s="67">
        <f>'DOR Games'!A13</f>
        <v>19462</v>
      </c>
      <c r="B14" s="16">
        <f>'DOR Games'!B13</f>
        <v>43086</v>
      </c>
      <c r="C14" s="45">
        <f>'DOR Games'!AH13</f>
        <v>11.92</v>
      </c>
      <c r="F14" s="16">
        <v>42716</v>
      </c>
      <c r="G14" s="21" t="s">
        <v>191</v>
      </c>
      <c r="H14" s="21">
        <v>10</v>
      </c>
    </row>
    <row r="15" spans="1:14" x14ac:dyDescent="0.25">
      <c r="A15" s="67">
        <f>'DOR Games'!A14</f>
        <v>19506</v>
      </c>
      <c r="B15" s="16">
        <f>'DOR Games'!B14</f>
        <v>43146</v>
      </c>
      <c r="C15" s="45">
        <f>'DOR Games'!AH14</f>
        <v>26.25</v>
      </c>
      <c r="F15" s="16">
        <v>42716</v>
      </c>
      <c r="G15" s="21" t="s">
        <v>192</v>
      </c>
      <c r="H15" s="21">
        <v>20</v>
      </c>
    </row>
    <row r="16" spans="1:14" x14ac:dyDescent="0.25">
      <c r="A16" s="67">
        <f>'DOR Games'!A15</f>
        <v>19759</v>
      </c>
      <c r="B16" s="16">
        <f>'DOR Games'!B15</f>
        <v>43509</v>
      </c>
      <c r="C16" s="45">
        <f>'DOR Games'!AH15</f>
        <v>3.125</v>
      </c>
      <c r="F16" s="16">
        <v>42884</v>
      </c>
      <c r="G16" s="21" t="s">
        <v>193</v>
      </c>
      <c r="H16" s="21">
        <v>12</v>
      </c>
    </row>
    <row r="17" spans="1:8" x14ac:dyDescent="0.25">
      <c r="A17" s="67">
        <f>'DOR Games'!A16</f>
        <v>19834</v>
      </c>
      <c r="B17" s="16">
        <f>'DOR Games'!B16</f>
        <v>43576</v>
      </c>
      <c r="C17" s="45">
        <f>'DOR Games'!AH16</f>
        <v>0.99</v>
      </c>
      <c r="F17" s="16">
        <v>43072</v>
      </c>
      <c r="G17" s="21" t="s">
        <v>194</v>
      </c>
      <c r="H17" s="21">
        <v>10</v>
      </c>
    </row>
    <row r="18" spans="1:8" x14ac:dyDescent="0.25">
      <c r="A18" s="67">
        <f>'DOR Games'!A17</f>
        <v>19948</v>
      </c>
      <c r="B18" s="16">
        <f>'DOR Games'!B17</f>
        <v>43695</v>
      </c>
      <c r="C18" s="45">
        <f>'DOR Games'!AH17</f>
        <v>2.04</v>
      </c>
      <c r="F18" s="16">
        <v>43072</v>
      </c>
      <c r="G18" s="21" t="s">
        <v>195</v>
      </c>
      <c r="H18" s="21">
        <v>6</v>
      </c>
    </row>
    <row r="19" spans="1:8" x14ac:dyDescent="0.25">
      <c r="A19" s="67">
        <f>'DOR Games'!A18</f>
        <v>20068</v>
      </c>
      <c r="B19" s="16">
        <f>'DOR Games'!B18</f>
        <v>43835</v>
      </c>
      <c r="C19" s="45">
        <f>'DOR Games'!AH18</f>
        <v>5.75</v>
      </c>
      <c r="F19" s="16">
        <v>43288</v>
      </c>
      <c r="G19" s="21" t="s">
        <v>196</v>
      </c>
      <c r="H19" s="21">
        <v>8</v>
      </c>
    </row>
    <row r="20" spans="1:8" x14ac:dyDescent="0.25">
      <c r="A20" s="67">
        <f>'DOR Games'!A19</f>
        <v>20097</v>
      </c>
      <c r="B20" s="16">
        <f>'DOR Games'!B19</f>
        <v>43849</v>
      </c>
      <c r="C20" s="45">
        <f>'DOR Games'!AH19</f>
        <v>10.62</v>
      </c>
      <c r="F20" s="16">
        <v>43453</v>
      </c>
      <c r="G20" s="21" t="s">
        <v>197</v>
      </c>
      <c r="H20" s="21">
        <v>16</v>
      </c>
    </row>
    <row r="21" spans="1:8" x14ac:dyDescent="0.25">
      <c r="A21" s="67">
        <f>'DOR Games'!A20</f>
        <v>20210</v>
      </c>
      <c r="B21" s="16">
        <f>'DOR Games'!B20</f>
        <v>43916</v>
      </c>
      <c r="C21" s="45">
        <f>'DOR Games'!AH20</f>
        <v>10</v>
      </c>
      <c r="F21" s="16">
        <v>43622</v>
      </c>
      <c r="G21" s="21" t="s">
        <v>198</v>
      </c>
      <c r="H21" s="21">
        <v>10</v>
      </c>
    </row>
    <row r="22" spans="1:8" x14ac:dyDescent="0.25">
      <c r="A22" s="67">
        <f>'DOR Games'!A21</f>
        <v>20233</v>
      </c>
      <c r="B22" s="16">
        <f>'DOR Games'!B21</f>
        <v>43923</v>
      </c>
      <c r="C22" s="45">
        <f>'DOR Games'!AH21</f>
        <v>1.44</v>
      </c>
      <c r="F22" s="16">
        <v>43772</v>
      </c>
      <c r="G22" s="21" t="s">
        <v>199</v>
      </c>
      <c r="H22" s="21">
        <v>14</v>
      </c>
    </row>
    <row r="23" spans="1:8" x14ac:dyDescent="0.25">
      <c r="A23" s="67">
        <f>'DOR Games'!A22</f>
        <v>20263</v>
      </c>
      <c r="B23" s="16">
        <f>'DOR Games'!B22</f>
        <v>43934</v>
      </c>
      <c r="C23" s="45">
        <f>'DOR Games'!AH22</f>
        <v>10</v>
      </c>
      <c r="F23" s="16">
        <v>43910</v>
      </c>
      <c r="G23" s="21" t="s">
        <v>200</v>
      </c>
      <c r="H23" s="21">
        <v>20</v>
      </c>
    </row>
    <row r="24" spans="1:8" x14ac:dyDescent="0.25">
      <c r="A24" s="67">
        <f>'DOR Games'!A23</f>
        <v>20270</v>
      </c>
      <c r="B24" s="16">
        <f>'DOR Games'!B23</f>
        <v>43937</v>
      </c>
      <c r="C24" s="45">
        <f>'DOR Games'!AH23</f>
        <v>10</v>
      </c>
      <c r="F24" s="16">
        <v>43975</v>
      </c>
      <c r="G24" s="21" t="s">
        <v>201</v>
      </c>
      <c r="H24" s="21">
        <v>20</v>
      </c>
    </row>
    <row r="25" spans="1:8" x14ac:dyDescent="0.25">
      <c r="A25" s="67">
        <f>'DOR Games'!A24</f>
        <v>20443</v>
      </c>
      <c r="B25" s="16">
        <f>'DOR Games'!B24</f>
        <v>44002</v>
      </c>
      <c r="C25" s="45">
        <f>'DOR Games'!AH24</f>
        <v>10</v>
      </c>
      <c r="F25" s="16">
        <v>43993</v>
      </c>
      <c r="G25" s="21" t="s">
        <v>202</v>
      </c>
      <c r="H25" s="21">
        <v>14</v>
      </c>
    </row>
    <row r="26" spans="1:8" x14ac:dyDescent="0.25">
      <c r="A26" s="67">
        <f>'DOR Games'!A25</f>
        <v>20458</v>
      </c>
      <c r="B26" s="16">
        <f>'DOR Games'!B25</f>
        <v>44012</v>
      </c>
      <c r="C26" s="45">
        <f>'DOR Games'!AH25</f>
        <v>9.25</v>
      </c>
      <c r="F26" s="16">
        <v>44023</v>
      </c>
      <c r="G26" s="21" t="s">
        <v>203</v>
      </c>
      <c r="H26" s="21">
        <v>0</v>
      </c>
    </row>
    <row r="27" spans="1:8" x14ac:dyDescent="0.25">
      <c r="A27" s="67">
        <f>'DOR Games'!A26</f>
        <v>20459</v>
      </c>
      <c r="B27" s="16">
        <f>'DOR Games'!B26</f>
        <v>44012</v>
      </c>
      <c r="C27" s="45">
        <f>'DOR Games'!AH26</f>
        <v>9.25</v>
      </c>
      <c r="F27" s="16">
        <v>44076</v>
      </c>
      <c r="G27" s="21" t="s">
        <v>204</v>
      </c>
      <c r="H27" s="21">
        <v>25</v>
      </c>
    </row>
    <row r="28" spans="1:8" x14ac:dyDescent="0.25">
      <c r="A28" s="67">
        <f>'DOR Games'!A27</f>
        <v>20463</v>
      </c>
      <c r="B28" s="16">
        <f>'DOR Games'!B27</f>
        <v>44015</v>
      </c>
      <c r="C28" s="45">
        <f>'DOR Games'!AH27</f>
        <v>1.5</v>
      </c>
      <c r="F28" s="16">
        <v>44154</v>
      </c>
      <c r="G28" s="21" t="s">
        <v>205</v>
      </c>
      <c r="H28" s="21">
        <v>0</v>
      </c>
    </row>
    <row r="29" spans="1:8" x14ac:dyDescent="0.25">
      <c r="A29" s="67">
        <f>'DOR Games'!A28</f>
        <v>20468</v>
      </c>
      <c r="B29" s="16">
        <f>'DOR Games'!B28</f>
        <v>44017</v>
      </c>
      <c r="C29" s="45">
        <f>'DOR Games'!AH28</f>
        <v>10</v>
      </c>
      <c r="F29" s="16">
        <v>44187</v>
      </c>
      <c r="G29" s="21" t="s">
        <v>206</v>
      </c>
      <c r="H29" s="21">
        <v>7</v>
      </c>
    </row>
    <row r="30" spans="1:8" x14ac:dyDescent="0.25">
      <c r="A30" s="67">
        <f>'DOR Games'!A29</f>
        <v>20495</v>
      </c>
      <c r="B30" s="16">
        <f>'DOR Games'!B29</f>
        <v>44029</v>
      </c>
      <c r="C30" s="45">
        <f>'DOR Games'!AH29</f>
        <v>6.38</v>
      </c>
      <c r="F30" s="16">
        <v>44199</v>
      </c>
      <c r="G30" s="21" t="s">
        <v>207</v>
      </c>
      <c r="H30" s="21">
        <v>18</v>
      </c>
    </row>
    <row r="31" spans="1:8" x14ac:dyDescent="0.25">
      <c r="A31" s="67">
        <f>'DOR Games'!A30</f>
        <v>20506</v>
      </c>
      <c r="B31" s="16">
        <f>'DOR Games'!B30</f>
        <v>44034</v>
      </c>
      <c r="C31" s="45">
        <f>'DOR Games'!AH30</f>
        <v>10</v>
      </c>
      <c r="F31" s="16">
        <v>44203</v>
      </c>
      <c r="G31" s="21" t="s">
        <v>208</v>
      </c>
      <c r="H31" s="21">
        <v>10</v>
      </c>
    </row>
    <row r="32" spans="1:8" x14ac:dyDescent="0.25">
      <c r="A32" s="67">
        <f>'DOR Games'!A31</f>
        <v>20591</v>
      </c>
      <c r="B32" s="16">
        <f>'DOR Games'!B31</f>
        <v>44067</v>
      </c>
      <c r="C32" s="45">
        <f>'DOR Games'!AH31</f>
        <v>10</v>
      </c>
      <c r="F32" s="16">
        <v>44203</v>
      </c>
      <c r="G32" s="21" t="s">
        <v>209</v>
      </c>
      <c r="H32" s="21">
        <v>20</v>
      </c>
    </row>
    <row r="33" spans="1:8" x14ac:dyDescent="0.25">
      <c r="A33" s="67">
        <f>'DOR Games'!A32</f>
        <v>22211</v>
      </c>
      <c r="B33" s="16">
        <f>'DOR Games'!B32</f>
        <v>44780</v>
      </c>
      <c r="C33" s="45">
        <f>'DOR Games'!AH32</f>
        <v>8.4</v>
      </c>
      <c r="F33" s="16">
        <v>44203</v>
      </c>
      <c r="G33" s="21" t="s">
        <v>210</v>
      </c>
      <c r="H33" s="21">
        <v>0</v>
      </c>
    </row>
    <row r="34" spans="1:8" x14ac:dyDescent="0.25">
      <c r="A34" s="67">
        <f>'DOR Games'!A33</f>
        <v>22214</v>
      </c>
      <c r="B34" s="16">
        <f>'DOR Games'!B33</f>
        <v>44782</v>
      </c>
      <c r="C34" s="45">
        <f>'DOR Games'!AH33</f>
        <v>2.25</v>
      </c>
      <c r="F34" s="16">
        <v>44209</v>
      </c>
      <c r="G34" s="21" t="s">
        <v>211</v>
      </c>
      <c r="H34" s="21">
        <v>0</v>
      </c>
    </row>
    <row r="35" spans="1:8" x14ac:dyDescent="0.25">
      <c r="A35" s="67">
        <f>'DOR Games'!A34</f>
        <v>22228</v>
      </c>
      <c r="B35" s="16">
        <f>'DOR Games'!B34</f>
        <v>44791</v>
      </c>
      <c r="C35" s="45">
        <f>'DOR Games'!AH34</f>
        <v>7.24</v>
      </c>
      <c r="F35" s="16">
        <v>44213</v>
      </c>
      <c r="G35" s="21" t="s">
        <v>212</v>
      </c>
      <c r="H35" s="21">
        <v>30</v>
      </c>
    </row>
    <row r="36" spans="1:8" x14ac:dyDescent="0.25">
      <c r="A36" s="67">
        <f>'DOR Games'!A35</f>
        <v>22255</v>
      </c>
      <c r="B36" s="16">
        <f>'DOR Games'!B35</f>
        <v>44809</v>
      </c>
      <c r="C36" s="45">
        <f>'DOR Games'!AH35</f>
        <v>7.24</v>
      </c>
      <c r="F36" s="16">
        <v>44297</v>
      </c>
      <c r="G36" s="21" t="s">
        <v>213</v>
      </c>
      <c r="H36" s="21">
        <v>0</v>
      </c>
    </row>
    <row r="37" spans="1:8" x14ac:dyDescent="0.25">
      <c r="A37" s="67">
        <f>'DOR Games'!A36</f>
        <v>22295</v>
      </c>
      <c r="B37" s="16">
        <f>'DOR Games'!B36</f>
        <v>44826</v>
      </c>
      <c r="C37" s="45">
        <f>'DOR Games'!AH36</f>
        <v>3.74</v>
      </c>
      <c r="F37" s="16">
        <v>44297</v>
      </c>
      <c r="G37" s="21" t="s">
        <v>214</v>
      </c>
      <c r="H37" s="21">
        <v>20</v>
      </c>
    </row>
    <row r="38" spans="1:8" x14ac:dyDescent="0.25">
      <c r="A38" s="67">
        <f>'DOR Games'!A37</f>
        <v>22361</v>
      </c>
      <c r="B38" s="16">
        <f>'DOR Games'!B37</f>
        <v>44867</v>
      </c>
      <c r="C38" s="45">
        <f>'DOR Games'!AH37</f>
        <v>6.32</v>
      </c>
      <c r="F38" s="16">
        <v>44737</v>
      </c>
      <c r="G38" s="21" t="s">
        <v>215</v>
      </c>
      <c r="H38" s="21">
        <v>4</v>
      </c>
    </row>
    <row r="39" spans="1:8" x14ac:dyDescent="0.25">
      <c r="A39" s="67">
        <f>'DOR Games'!A38</f>
        <v>22465</v>
      </c>
      <c r="B39" s="16">
        <f>'DOR Games'!B38</f>
        <v>44926</v>
      </c>
      <c r="C39" s="45">
        <f>'DOR Games'!AH38</f>
        <v>19.14</v>
      </c>
      <c r="F39" s="16">
        <v>44835</v>
      </c>
      <c r="G39" s="21" t="s">
        <v>216</v>
      </c>
      <c r="H39" s="21">
        <v>10</v>
      </c>
    </row>
    <row r="40" spans="1:8" x14ac:dyDescent="0.25">
      <c r="A40" s="67">
        <f>'DOR Games'!A39</f>
        <v>22639</v>
      </c>
      <c r="B40" s="16">
        <f>'DOR Games'!B39</f>
        <v>45044</v>
      </c>
      <c r="C40" s="45">
        <f>'DOR Games'!AH39</f>
        <v>10.34</v>
      </c>
      <c r="F40" s="16">
        <v>45019</v>
      </c>
      <c r="G40" s="21" t="s">
        <v>217</v>
      </c>
      <c r="H40" s="21">
        <v>7</v>
      </c>
    </row>
    <row r="41" spans="1:8" x14ac:dyDescent="0.25">
      <c r="A41" s="67">
        <f>'DOR Games'!A40</f>
        <v>22813</v>
      </c>
      <c r="B41" s="16">
        <f>'DOR Games'!B40</f>
        <v>45183</v>
      </c>
      <c r="C41" s="45">
        <f>'DOR Games'!AH40</f>
        <v>3.96</v>
      </c>
      <c r="F41" s="16">
        <v>45117</v>
      </c>
      <c r="G41" s="21" t="s">
        <v>218</v>
      </c>
      <c r="H41" s="21">
        <v>8</v>
      </c>
    </row>
    <row r="42" spans="1:8" x14ac:dyDescent="0.25">
      <c r="A42" s="67">
        <f>'DOR Games'!A41</f>
        <v>22888</v>
      </c>
      <c r="B42" s="16">
        <f>'DOR Games'!B41</f>
        <v>45262</v>
      </c>
      <c r="C42" s="45">
        <f>'DOR Games'!AH41</f>
        <v>16.96</v>
      </c>
      <c r="F42" s="16">
        <v>45201</v>
      </c>
      <c r="G42" s="21" t="s">
        <v>219</v>
      </c>
      <c r="H42" s="21">
        <v>6</v>
      </c>
    </row>
    <row r="43" spans="1:8" x14ac:dyDescent="0.25">
      <c r="A43" s="67">
        <f>'DOR Games'!A42</f>
        <v>23436</v>
      </c>
      <c r="B43" s="16">
        <f>'DOR Games'!B42</f>
        <v>45839</v>
      </c>
      <c r="C43" s="45">
        <f>'DOR Games'!AH42</f>
        <v>5</v>
      </c>
      <c r="F43" s="16">
        <v>45717</v>
      </c>
      <c r="G43" s="21" t="s">
        <v>220</v>
      </c>
      <c r="H43" s="21">
        <v>10</v>
      </c>
    </row>
    <row r="44" spans="1:8" x14ac:dyDescent="0.25">
      <c r="A44" s="67">
        <f>'DOR Games'!A43</f>
        <v>23460</v>
      </c>
      <c r="B44" s="16">
        <f>'DOR Games'!B43</f>
        <v>45870</v>
      </c>
      <c r="C44" s="45">
        <f>'DOR Games'!AH43</f>
        <v>9.9600000000000009</v>
      </c>
      <c r="F44" s="16">
        <v>45748</v>
      </c>
      <c r="G44" s="21" t="s">
        <v>293</v>
      </c>
      <c r="H44" s="21">
        <v>10</v>
      </c>
    </row>
    <row r="45" spans="1:8" x14ac:dyDescent="0.25">
      <c r="A45" s="67">
        <f>'DOR Games'!A44</f>
        <v>23515</v>
      </c>
      <c r="B45" s="16">
        <f>'DOR Games'!B44</f>
        <v>45901</v>
      </c>
      <c r="C45" s="45">
        <f>'DOR Games'!AH44</f>
        <v>18.920000000000002</v>
      </c>
      <c r="F45" s="16">
        <v>45931</v>
      </c>
      <c r="G45" s="21" t="s">
        <v>322</v>
      </c>
      <c r="H45" s="21">
        <v>10</v>
      </c>
    </row>
    <row r="46" spans="1:8" x14ac:dyDescent="0.25">
      <c r="A46" s="67">
        <f>'DOR Games'!A45</f>
        <v>23543</v>
      </c>
      <c r="B46" s="16">
        <f>'DOR Games'!B45</f>
        <v>45931</v>
      </c>
      <c r="C46" s="45">
        <f>'DOR Games'!AH45</f>
        <v>20.32</v>
      </c>
      <c r="F46" s="16"/>
      <c r="G46" s="21"/>
      <c r="H46" s="21"/>
    </row>
    <row r="47" spans="1:8" x14ac:dyDescent="0.25">
      <c r="A47" s="67">
        <f>'DOR Games'!A46</f>
        <v>23547</v>
      </c>
      <c r="B47" s="16">
        <f>'DOR Games'!B46</f>
        <v>45931</v>
      </c>
      <c r="C47" s="45">
        <f>'DOR Games'!AH46</f>
        <v>21.16</v>
      </c>
      <c r="F47" s="16"/>
      <c r="G47" s="21"/>
      <c r="H47" s="21"/>
    </row>
    <row r="48" spans="1:8" x14ac:dyDescent="0.25">
      <c r="A48" s="67">
        <f>'DOR Games'!A47</f>
        <v>23570</v>
      </c>
      <c r="B48" s="16">
        <f>'DOR Games'!B47</f>
        <v>45962</v>
      </c>
      <c r="C48" s="45">
        <f>'DOR Games'!AH47</f>
        <v>8.56</v>
      </c>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50" sqref="D5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'Ed Blackburn'!A1</f>
        <v>Ed Blackburn</v>
      </c>
      <c r="BH1" s="14" t="s">
        <v>11</v>
      </c>
      <c r="BI1" s="14" t="s">
        <v>12</v>
      </c>
      <c r="BJ1" s="14" t="s">
        <v>5</v>
      </c>
      <c r="BK1" s="14" t="s">
        <v>14</v>
      </c>
      <c r="BL1" s="14" t="s">
        <v>15</v>
      </c>
    </row>
    <row r="2" spans="1:75" x14ac:dyDescent="0.25">
      <c r="A2" s="64">
        <v>18780</v>
      </c>
      <c r="B2" s="16">
        <v>42188</v>
      </c>
      <c r="C2" t="s">
        <v>63</v>
      </c>
      <c r="D2" t="s">
        <v>221</v>
      </c>
      <c r="E2" t="s">
        <v>64</v>
      </c>
      <c r="F2" t="s">
        <v>222</v>
      </c>
      <c r="G2" t="s">
        <v>223</v>
      </c>
      <c r="H2" s="61" t="s">
        <v>224</v>
      </c>
      <c r="I2" t="s">
        <v>69</v>
      </c>
      <c r="J2" s="14">
        <v>34</v>
      </c>
      <c r="K2" s="14" t="s">
        <v>64</v>
      </c>
      <c r="L2" t="s">
        <v>3</v>
      </c>
      <c r="M2" s="14">
        <v>7.48</v>
      </c>
      <c r="N2" s="14">
        <v>10.52</v>
      </c>
      <c r="P2" s="21"/>
      <c r="AH2" s="17">
        <f>SUM(AI2:AZ2)</f>
        <v>7.48</v>
      </c>
      <c r="AI2" s="18">
        <f t="shared" ref="AI2:AI65" si="0">SUMIFS(M2,D2,"*"&amp;$BB$1&amp;"*")</f>
        <v>7.48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400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23</v>
      </c>
      <c r="BO2" t="s">
        <v>67</v>
      </c>
    </row>
    <row r="3" spans="1:75" x14ac:dyDescent="0.25">
      <c r="A3" s="64">
        <v>18826</v>
      </c>
      <c r="B3" s="16">
        <v>42221</v>
      </c>
      <c r="C3" t="s">
        <v>63</v>
      </c>
      <c r="D3" t="s">
        <v>221</v>
      </c>
      <c r="E3" t="s">
        <v>64</v>
      </c>
      <c r="F3" t="s">
        <v>225</v>
      </c>
      <c r="G3" t="s">
        <v>226</v>
      </c>
      <c r="H3" s="65" t="s">
        <v>294</v>
      </c>
      <c r="I3" t="s">
        <v>69</v>
      </c>
      <c r="J3" s="14">
        <v>38</v>
      </c>
      <c r="K3" s="14" t="s">
        <v>64</v>
      </c>
      <c r="L3" t="s">
        <v>3</v>
      </c>
      <c r="M3" s="14">
        <v>8.36</v>
      </c>
      <c r="N3" s="14">
        <v>11.64</v>
      </c>
      <c r="P3" s="21"/>
      <c r="AH3" s="17">
        <f t="shared" ref="AH3:AH66" si="17">SUM(AI3:AZ3)</f>
        <v>8.36</v>
      </c>
      <c r="AI3" s="18">
        <f t="shared" si="0"/>
        <v>8.36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21</v>
      </c>
      <c r="BE3" t="s">
        <v>66</v>
      </c>
      <c r="BG3" t="s">
        <v>63</v>
      </c>
      <c r="BH3" s="14">
        <f>COUNTIFS($D$2:$D$4276,"*"&amp;$BB$1&amp;"*",$K$2:$K$4276,"CSA",$L$2:$L$4276,"Major Victory",$I$2:$I$4276,"Battle")</f>
        <v>7</v>
      </c>
      <c r="BI3" s="14">
        <f>COUNTIFS($D$2:$D$4276,"*"&amp;$BB$1&amp;"*",$K$2:$K$4276,"CSA",$L$2:$L$4276,"Minor Victory",$I$2:$I$4276,"Battle")</f>
        <v>3</v>
      </c>
      <c r="BJ3" s="14">
        <f>COUNTIFS($D$2:$D$4276,"*"&amp;$BB$1&amp;"*",$K$2:$K$4276,".",$I$2:$I$4276,"Battle")</f>
        <v>4</v>
      </c>
      <c r="BK3" s="14">
        <f>COUNTIFS($D$2:$D$4276,"*"&amp;$BB$1&amp;"*",$K$2:$K$4276,"USA",$L$2:$L$4276,"Minor Victory",$I$2:$I$4276,"Battle")</f>
        <v>1</v>
      </c>
      <c r="BL3" s="14">
        <f>COUNTIFS($D$2:$D$4276,"*"&amp;$BB$1&amp;"*",$K$2:$K$4276,"USA",$L$2:$L$4276,"Major Victory",$I$2:$I$4276,"Battle")</f>
        <v>6</v>
      </c>
      <c r="BN3" cm="1">
        <f t="array" ref="BN3">SUMPRODUCT(--EXACT($BO$3,$I$2:$I$4276))</f>
        <v>23</v>
      </c>
      <c r="BO3" t="s">
        <v>69</v>
      </c>
    </row>
    <row r="4" spans="1:75" x14ac:dyDescent="0.25">
      <c r="A4" s="64">
        <v>18845</v>
      </c>
      <c r="B4" s="16">
        <v>42240</v>
      </c>
      <c r="C4" t="s">
        <v>63</v>
      </c>
      <c r="D4" t="s">
        <v>265</v>
      </c>
      <c r="E4" t="s">
        <v>64</v>
      </c>
      <c r="F4" t="s">
        <v>221</v>
      </c>
      <c r="G4" t="s">
        <v>266</v>
      </c>
      <c r="H4" s="65" t="s">
        <v>294</v>
      </c>
      <c r="I4" t="s">
        <v>69</v>
      </c>
      <c r="J4" s="14">
        <v>20</v>
      </c>
      <c r="K4" s="14" t="s">
        <v>231</v>
      </c>
      <c r="L4" t="s">
        <v>5</v>
      </c>
      <c r="M4" s="14">
        <v>5</v>
      </c>
      <c r="N4" s="14">
        <v>5</v>
      </c>
      <c r="P4" s="21"/>
      <c r="AH4" s="17">
        <f t="shared" si="17"/>
        <v>5</v>
      </c>
      <c r="AI4" s="18">
        <f t="shared" si="0"/>
        <v>0</v>
      </c>
      <c r="AJ4" s="18">
        <f t="shared" si="1"/>
        <v>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421</v>
      </c>
      <c r="BH4" s="14">
        <f>SUM(BH2:BH3)</f>
        <v>7</v>
      </c>
      <c r="BI4" s="14">
        <f>SUM(BI2:BI3)</f>
        <v>4</v>
      </c>
      <c r="BJ4" s="14">
        <f>SUM(BJ2:BJ3)</f>
        <v>5</v>
      </c>
      <c r="BK4" s="14">
        <f>SUM(BK2:BK3)</f>
        <v>1</v>
      </c>
      <c r="BL4" s="14">
        <f>SUM(BL2:BL3)</f>
        <v>6</v>
      </c>
    </row>
    <row r="5" spans="1:75" x14ac:dyDescent="0.25">
      <c r="A5" s="64">
        <v>18985</v>
      </c>
      <c r="B5" s="16">
        <v>42399</v>
      </c>
      <c r="C5" t="s">
        <v>63</v>
      </c>
      <c r="D5" t="s">
        <v>221</v>
      </c>
      <c r="E5" t="s">
        <v>64</v>
      </c>
      <c r="F5" t="s">
        <v>222</v>
      </c>
      <c r="G5" t="s">
        <v>223</v>
      </c>
      <c r="H5" s="61" t="s">
        <v>227</v>
      </c>
      <c r="I5" t="s">
        <v>69</v>
      </c>
      <c r="J5" s="14">
        <v>49</v>
      </c>
      <c r="K5" s="14" t="s">
        <v>64</v>
      </c>
      <c r="L5" t="s">
        <v>3</v>
      </c>
      <c r="M5" s="14">
        <v>10.78</v>
      </c>
      <c r="N5" s="14">
        <v>14.72</v>
      </c>
      <c r="P5" s="21"/>
      <c r="AH5" s="17">
        <f t="shared" si="17"/>
        <v>10.78</v>
      </c>
      <c r="AI5" s="18">
        <f t="shared" si="0"/>
        <v>10.78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19000</v>
      </c>
      <c r="B6" s="16">
        <v>42410</v>
      </c>
      <c r="C6" t="s">
        <v>63</v>
      </c>
      <c r="D6" t="s">
        <v>277</v>
      </c>
      <c r="E6" t="s">
        <v>64</v>
      </c>
      <c r="F6" t="s">
        <v>282</v>
      </c>
      <c r="G6" t="s">
        <v>283</v>
      </c>
      <c r="H6" s="65" t="s">
        <v>312</v>
      </c>
      <c r="I6" t="s">
        <v>83</v>
      </c>
      <c r="J6" s="14">
        <v>20</v>
      </c>
      <c r="K6" s="14" t="s">
        <v>64</v>
      </c>
      <c r="L6" t="s">
        <v>3</v>
      </c>
      <c r="M6" s="14">
        <v>4.4000000000000004</v>
      </c>
      <c r="N6" s="14">
        <v>6.6</v>
      </c>
      <c r="O6" t="s">
        <v>64</v>
      </c>
      <c r="P6" s="21" t="s">
        <v>284</v>
      </c>
      <c r="Q6" t="s">
        <v>64</v>
      </c>
      <c r="R6" t="s">
        <v>285</v>
      </c>
      <c r="S6" t="s">
        <v>64</v>
      </c>
      <c r="T6" t="s">
        <v>286</v>
      </c>
      <c r="U6" t="s">
        <v>64</v>
      </c>
      <c r="V6" t="s">
        <v>287</v>
      </c>
      <c r="W6" t="s">
        <v>63</v>
      </c>
      <c r="X6" t="s">
        <v>288</v>
      </c>
      <c r="Y6" t="s">
        <v>63</v>
      </c>
      <c r="Z6" t="s">
        <v>221</v>
      </c>
      <c r="AA6" t="s">
        <v>63</v>
      </c>
      <c r="AB6" t="s">
        <v>289</v>
      </c>
      <c r="AC6" t="s">
        <v>63</v>
      </c>
      <c r="AD6" t="s">
        <v>290</v>
      </c>
      <c r="AH6" s="17">
        <f t="shared" si="17"/>
        <v>4.4000000000000004</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4.4000000000000004</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19034</v>
      </c>
      <c r="B7" s="16">
        <v>42434</v>
      </c>
      <c r="C7" t="s">
        <v>63</v>
      </c>
      <c r="D7" t="s">
        <v>277</v>
      </c>
      <c r="E7" t="s">
        <v>64</v>
      </c>
      <c r="F7" t="s">
        <v>278</v>
      </c>
      <c r="G7" t="s">
        <v>230</v>
      </c>
      <c r="H7" s="65" t="s">
        <v>310</v>
      </c>
      <c r="I7" t="s">
        <v>83</v>
      </c>
      <c r="J7" s="14">
        <v>26</v>
      </c>
      <c r="K7" s="14" t="s">
        <v>64</v>
      </c>
      <c r="L7" t="s">
        <v>3</v>
      </c>
      <c r="M7" s="14">
        <v>5.72</v>
      </c>
      <c r="N7" s="14">
        <v>8.2800000000000011</v>
      </c>
      <c r="O7" t="s">
        <v>63</v>
      </c>
      <c r="P7" s="21" t="s">
        <v>221</v>
      </c>
      <c r="Q7" t="s">
        <v>64</v>
      </c>
      <c r="R7" t="s">
        <v>279</v>
      </c>
      <c r="S7" t="s">
        <v>231</v>
      </c>
      <c r="U7" t="s">
        <v>231</v>
      </c>
      <c r="AH7" s="17">
        <f t="shared" si="17"/>
        <v>5.72</v>
      </c>
      <c r="AI7" s="18">
        <f t="shared" si="0"/>
        <v>0</v>
      </c>
      <c r="AJ7" s="18">
        <f t="shared" si="1"/>
        <v>0</v>
      </c>
      <c r="AK7" s="18">
        <f t="shared" si="2"/>
        <v>5.72</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2</v>
      </c>
      <c r="BL7" s="19">
        <f>COUNTIFS($F$2:$F$4276,"*"&amp;$BB$1&amp;"*",$K$2:$K$4276,"CSA",$L$2:$L$4276,"Major Victory",$I$2:$I$4276,"Maneuver")</f>
        <v>1</v>
      </c>
      <c r="BN7">
        <f>SUM(BH9:BL9)</f>
        <v>6</v>
      </c>
      <c r="BO7" t="s">
        <v>67</v>
      </c>
    </row>
    <row r="8" spans="1:75" x14ac:dyDescent="0.25">
      <c r="A8" s="64">
        <v>19214</v>
      </c>
      <c r="B8" s="16">
        <v>42660</v>
      </c>
      <c r="C8" t="s">
        <v>63</v>
      </c>
      <c r="D8" t="s">
        <v>279</v>
      </c>
      <c r="E8" t="s">
        <v>64</v>
      </c>
      <c r="F8" t="s">
        <v>277</v>
      </c>
      <c r="G8" t="s">
        <v>230</v>
      </c>
      <c r="H8" s="65" t="s">
        <v>310</v>
      </c>
      <c r="I8" t="s">
        <v>83</v>
      </c>
      <c r="J8" s="14">
        <v>1</v>
      </c>
      <c r="K8" s="14" t="s">
        <v>231</v>
      </c>
      <c r="L8" t="s">
        <v>5</v>
      </c>
      <c r="M8" s="14">
        <v>0.25</v>
      </c>
      <c r="N8" s="14">
        <v>0.25</v>
      </c>
      <c r="O8" t="s">
        <v>63</v>
      </c>
      <c r="P8" s="21" t="s">
        <v>278</v>
      </c>
      <c r="Q8" t="s">
        <v>64</v>
      </c>
      <c r="R8" t="s">
        <v>221</v>
      </c>
      <c r="AH8" s="17">
        <f t="shared" si="17"/>
        <v>0.25</v>
      </c>
      <c r="AI8" s="18">
        <f t="shared" si="0"/>
        <v>0</v>
      </c>
      <c r="AJ8" s="18">
        <f t="shared" si="1"/>
        <v>0</v>
      </c>
      <c r="AK8" s="18">
        <f t="shared" si="2"/>
        <v>0</v>
      </c>
      <c r="AL8" s="18">
        <f t="shared" si="3"/>
        <v>0</v>
      </c>
      <c r="AM8" s="18">
        <f t="shared" si="4"/>
        <v>0</v>
      </c>
      <c r="AN8" s="18">
        <f t="shared" si="5"/>
        <v>0.25</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4">
        <v>19220</v>
      </c>
      <c r="B9" s="16">
        <v>42670</v>
      </c>
      <c r="C9" t="s">
        <v>63</v>
      </c>
      <c r="D9" t="s">
        <v>277</v>
      </c>
      <c r="E9" t="s">
        <v>64</v>
      </c>
      <c r="F9" t="s">
        <v>282</v>
      </c>
      <c r="G9" t="s">
        <v>283</v>
      </c>
      <c r="H9" s="65" t="s">
        <v>312</v>
      </c>
      <c r="I9" t="s">
        <v>83</v>
      </c>
      <c r="J9" s="14">
        <v>20</v>
      </c>
      <c r="K9" s="14" t="s">
        <v>64</v>
      </c>
      <c r="L9" t="s">
        <v>3</v>
      </c>
      <c r="M9" s="14">
        <v>4.4000000000000004</v>
      </c>
      <c r="N9" s="14">
        <v>6.6</v>
      </c>
      <c r="O9" t="s">
        <v>64</v>
      </c>
      <c r="P9" s="21" t="s">
        <v>284</v>
      </c>
      <c r="Q9" t="s">
        <v>64</v>
      </c>
      <c r="R9" t="s">
        <v>285</v>
      </c>
      <c r="S9" t="s">
        <v>64</v>
      </c>
      <c r="T9" t="s">
        <v>286</v>
      </c>
      <c r="U9" t="s">
        <v>64</v>
      </c>
      <c r="V9" t="s">
        <v>287</v>
      </c>
      <c r="W9" t="s">
        <v>63</v>
      </c>
      <c r="X9" t="s">
        <v>291</v>
      </c>
      <c r="Y9" t="s">
        <v>63</v>
      </c>
      <c r="Z9" t="s">
        <v>221</v>
      </c>
      <c r="AA9" t="s">
        <v>63</v>
      </c>
      <c r="AB9" t="s">
        <v>289</v>
      </c>
      <c r="AC9" t="s">
        <v>63</v>
      </c>
      <c r="AD9" t="s">
        <v>292</v>
      </c>
      <c r="AH9" s="17">
        <f t="shared" si="17"/>
        <v>4.4000000000000004</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4.4000000000000004</v>
      </c>
      <c r="AV9" s="18">
        <f t="shared" si="12"/>
        <v>0</v>
      </c>
      <c r="AW9" s="18">
        <f t="shared" si="13"/>
        <v>0</v>
      </c>
      <c r="AX9" s="18">
        <f t="shared" si="14"/>
        <v>0</v>
      </c>
      <c r="AY9" s="18">
        <f t="shared" si="15"/>
        <v>0</v>
      </c>
      <c r="AZ9" s="18">
        <f t="shared" si="16"/>
        <v>0</v>
      </c>
      <c r="BH9" s="19">
        <f>SUM(BH7:BH8)</f>
        <v>0</v>
      </c>
      <c r="BI9" s="19">
        <f>SUM(BI7:BI8)</f>
        <v>0</v>
      </c>
      <c r="BJ9" s="19">
        <f>SUM(BJ7:BJ8)</f>
        <v>3</v>
      </c>
      <c r="BK9" s="19">
        <f>SUM(BK7:BK8)</f>
        <v>2</v>
      </c>
      <c r="BL9" s="19">
        <f>SUM(BL7:BL8)</f>
        <v>1</v>
      </c>
    </row>
    <row r="10" spans="1:75" x14ac:dyDescent="0.25">
      <c r="A10" s="64">
        <v>19299</v>
      </c>
      <c r="B10" s="16">
        <v>42803</v>
      </c>
      <c r="C10" t="s">
        <v>63</v>
      </c>
      <c r="D10" t="s">
        <v>277</v>
      </c>
      <c r="E10" t="s">
        <v>64</v>
      </c>
      <c r="F10" t="s">
        <v>278</v>
      </c>
      <c r="G10" t="s">
        <v>235</v>
      </c>
      <c r="H10" s="65" t="s">
        <v>311</v>
      </c>
      <c r="I10" t="s">
        <v>83</v>
      </c>
      <c r="J10" s="14">
        <v>1</v>
      </c>
      <c r="K10" s="14" t="s">
        <v>231</v>
      </c>
      <c r="L10" t="s">
        <v>5</v>
      </c>
      <c r="M10" s="14">
        <v>0.25</v>
      </c>
      <c r="N10" s="14">
        <v>0.25</v>
      </c>
      <c r="O10" t="s">
        <v>63</v>
      </c>
      <c r="P10" s="21" t="s">
        <v>221</v>
      </c>
      <c r="Q10" t="s">
        <v>63</v>
      </c>
      <c r="R10" t="s">
        <v>280</v>
      </c>
      <c r="S10" t="s">
        <v>64</v>
      </c>
      <c r="T10" t="s">
        <v>279</v>
      </c>
      <c r="U10" t="s">
        <v>64</v>
      </c>
      <c r="V10" t="s">
        <v>281</v>
      </c>
      <c r="AH10" s="17">
        <f t="shared" si="17"/>
        <v>0.25</v>
      </c>
      <c r="AI10" s="18">
        <f t="shared" si="0"/>
        <v>0</v>
      </c>
      <c r="AJ10" s="18">
        <f t="shared" si="1"/>
        <v>0</v>
      </c>
      <c r="AK10" s="18">
        <f t="shared" si="2"/>
        <v>0.25</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19458</v>
      </c>
      <c r="B11" s="16">
        <v>43085</v>
      </c>
      <c r="C11" t="s">
        <v>63</v>
      </c>
      <c r="D11" t="s">
        <v>228</v>
      </c>
      <c r="E11" t="s">
        <v>64</v>
      </c>
      <c r="F11" t="s">
        <v>221</v>
      </c>
      <c r="G11" t="s">
        <v>223</v>
      </c>
      <c r="H11" s="65" t="s">
        <v>295</v>
      </c>
      <c r="I11" t="s">
        <v>69</v>
      </c>
      <c r="J11" s="14">
        <v>21</v>
      </c>
      <c r="K11" s="14" t="s">
        <v>64</v>
      </c>
      <c r="L11" t="s">
        <v>4</v>
      </c>
      <c r="M11" s="14">
        <v>5.04</v>
      </c>
      <c r="N11" s="14">
        <v>6.46</v>
      </c>
      <c r="P11" s="21"/>
      <c r="AH11" s="17">
        <f t="shared" si="17"/>
        <v>6.46</v>
      </c>
      <c r="AI11" s="18">
        <f t="shared" si="0"/>
        <v>0</v>
      </c>
      <c r="AJ11" s="18">
        <f t="shared" si="1"/>
        <v>6.46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19459</v>
      </c>
      <c r="B12" s="16">
        <v>43085</v>
      </c>
      <c r="C12" t="s">
        <v>63</v>
      </c>
      <c r="D12" t="s">
        <v>221</v>
      </c>
      <c r="E12" t="s">
        <v>64</v>
      </c>
      <c r="F12" t="s">
        <v>228</v>
      </c>
      <c r="G12" t="s">
        <v>223</v>
      </c>
      <c r="H12" s="65" t="s">
        <v>295</v>
      </c>
      <c r="I12" t="s">
        <v>69</v>
      </c>
      <c r="J12" s="14">
        <v>21</v>
      </c>
      <c r="K12" s="14" t="s">
        <v>64</v>
      </c>
      <c r="L12" t="s">
        <v>3</v>
      </c>
      <c r="M12" s="14">
        <v>4.62</v>
      </c>
      <c r="N12" s="14">
        <v>6.88</v>
      </c>
      <c r="P12" s="21"/>
      <c r="AH12" s="17">
        <f t="shared" si="17"/>
        <v>4.62</v>
      </c>
      <c r="AI12" s="18">
        <f t="shared" si="0"/>
        <v>4.62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19462</v>
      </c>
      <c r="B13" s="16">
        <v>43086</v>
      </c>
      <c r="C13" t="s">
        <v>63</v>
      </c>
      <c r="D13" t="s">
        <v>221</v>
      </c>
      <c r="E13" t="s">
        <v>64</v>
      </c>
      <c r="F13" t="s">
        <v>229</v>
      </c>
      <c r="G13" t="s">
        <v>230</v>
      </c>
      <c r="H13" s="66" t="s">
        <v>296</v>
      </c>
      <c r="I13" t="s">
        <v>69</v>
      </c>
      <c r="J13" s="14">
        <v>39</v>
      </c>
      <c r="K13" s="14" t="s">
        <v>63</v>
      </c>
      <c r="L13" t="s">
        <v>3</v>
      </c>
      <c r="M13" s="14">
        <v>11.92</v>
      </c>
      <c r="N13" s="14">
        <v>8.58</v>
      </c>
      <c r="P13" s="21"/>
      <c r="AH13" s="17">
        <f t="shared" si="17"/>
        <v>11.92</v>
      </c>
      <c r="AI13" s="18">
        <f t="shared" si="0"/>
        <v>11.92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19506</v>
      </c>
      <c r="B14" s="16">
        <v>43146</v>
      </c>
      <c r="C14" t="s">
        <v>63</v>
      </c>
      <c r="D14" t="s">
        <v>221</v>
      </c>
      <c r="E14" t="s">
        <v>64</v>
      </c>
      <c r="F14" t="s">
        <v>229</v>
      </c>
      <c r="G14" t="s">
        <v>230</v>
      </c>
      <c r="H14" s="65" t="s">
        <v>297</v>
      </c>
      <c r="I14" t="s">
        <v>69</v>
      </c>
      <c r="J14" s="14">
        <v>105</v>
      </c>
      <c r="K14" s="14" t="s">
        <v>231</v>
      </c>
      <c r="L14" t="s">
        <v>5</v>
      </c>
      <c r="M14" s="14">
        <v>26.25</v>
      </c>
      <c r="N14" s="14">
        <v>26.25</v>
      </c>
      <c r="P14" s="21"/>
      <c r="AH14" s="17">
        <f t="shared" si="17"/>
        <v>26.25</v>
      </c>
      <c r="AI14" s="18">
        <f t="shared" si="0"/>
        <v>26.25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4">
        <v>19759</v>
      </c>
      <c r="B15" s="16">
        <v>43509</v>
      </c>
      <c r="C15" t="s">
        <v>63</v>
      </c>
      <c r="D15" t="s">
        <v>221</v>
      </c>
      <c r="E15" t="s">
        <v>64</v>
      </c>
      <c r="F15" t="s">
        <v>232</v>
      </c>
      <c r="G15" t="s">
        <v>233</v>
      </c>
      <c r="H15" s="61" t="s">
        <v>298</v>
      </c>
      <c r="I15" t="s">
        <v>68</v>
      </c>
      <c r="J15" s="14">
        <v>25</v>
      </c>
      <c r="K15" s="14" t="s">
        <v>231</v>
      </c>
      <c r="L15" t="s">
        <v>5</v>
      </c>
      <c r="M15" s="14">
        <v>3.125</v>
      </c>
      <c r="N15" s="14">
        <v>3.125</v>
      </c>
      <c r="P15" s="21"/>
      <c r="AH15" s="17">
        <f t="shared" si="17"/>
        <v>3.125</v>
      </c>
      <c r="AI15" s="18">
        <f t="shared" si="0"/>
        <v>3.125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19834</v>
      </c>
      <c r="B16" s="16">
        <v>43576</v>
      </c>
      <c r="C16" t="s">
        <v>63</v>
      </c>
      <c r="D16" t="s">
        <v>267</v>
      </c>
      <c r="E16" t="s">
        <v>64</v>
      </c>
      <c r="F16" t="s">
        <v>221</v>
      </c>
      <c r="G16" t="s">
        <v>230</v>
      </c>
      <c r="H16" s="66" t="s">
        <v>294</v>
      </c>
      <c r="I16" t="s">
        <v>68</v>
      </c>
      <c r="J16" s="14">
        <v>9</v>
      </c>
      <c r="K16" s="14" t="s">
        <v>63</v>
      </c>
      <c r="L16" t="s">
        <v>3</v>
      </c>
      <c r="M16" s="14">
        <v>1.76</v>
      </c>
      <c r="N16" s="14">
        <v>0.99</v>
      </c>
      <c r="P16" s="21"/>
      <c r="AH16" s="17">
        <f t="shared" si="17"/>
        <v>0.99</v>
      </c>
      <c r="AI16" s="18">
        <f t="shared" si="0"/>
        <v>0</v>
      </c>
      <c r="AJ16" s="18">
        <f t="shared" si="1"/>
        <v>0.99</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7</v>
      </c>
      <c r="BU16" t="s">
        <v>15</v>
      </c>
    </row>
    <row r="17" spans="1:75" x14ac:dyDescent="0.25">
      <c r="A17" s="64">
        <v>19948</v>
      </c>
      <c r="B17" s="16">
        <v>43695</v>
      </c>
      <c r="C17" t="s">
        <v>63</v>
      </c>
      <c r="D17" t="s">
        <v>268</v>
      </c>
      <c r="E17" t="s">
        <v>64</v>
      </c>
      <c r="F17" t="s">
        <v>221</v>
      </c>
      <c r="G17" t="s">
        <v>230</v>
      </c>
      <c r="H17" s="61" t="s">
        <v>303</v>
      </c>
      <c r="I17" t="s">
        <v>68</v>
      </c>
      <c r="J17" s="14">
        <v>17</v>
      </c>
      <c r="K17" s="14" t="s">
        <v>63</v>
      </c>
      <c r="L17" t="s">
        <v>4</v>
      </c>
      <c r="M17" s="14">
        <v>2.71</v>
      </c>
      <c r="N17" s="14">
        <v>2.04</v>
      </c>
      <c r="P17" s="21"/>
      <c r="AE17" s="20"/>
      <c r="AH17" s="17">
        <f t="shared" si="17"/>
        <v>2.04</v>
      </c>
      <c r="AI17" s="18">
        <f t="shared" si="0"/>
        <v>0</v>
      </c>
      <c r="AJ17" s="18">
        <f t="shared" si="1"/>
        <v>2.04</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20068</v>
      </c>
      <c r="B18" s="16">
        <v>43835</v>
      </c>
      <c r="C18" t="s">
        <v>63</v>
      </c>
      <c r="D18" t="s">
        <v>221</v>
      </c>
      <c r="E18" t="s">
        <v>64</v>
      </c>
      <c r="F18" t="s">
        <v>234</v>
      </c>
      <c r="G18" t="s">
        <v>235</v>
      </c>
      <c r="H18" s="61" t="s">
        <v>236</v>
      </c>
      <c r="I18" t="s">
        <v>69</v>
      </c>
      <c r="J18" s="14">
        <v>23</v>
      </c>
      <c r="K18" s="14" t="s">
        <v>231</v>
      </c>
      <c r="L18" t="s">
        <v>5</v>
      </c>
      <c r="M18" s="14">
        <v>5.75</v>
      </c>
      <c r="N18" s="14">
        <v>5.75</v>
      </c>
      <c r="P18" s="21"/>
      <c r="AE18" s="20"/>
      <c r="AH18" s="17">
        <f t="shared" si="17"/>
        <v>5.75</v>
      </c>
      <c r="AI18" s="18">
        <f t="shared" si="0"/>
        <v>5.75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20097</v>
      </c>
      <c r="B19" s="16">
        <v>43849</v>
      </c>
      <c r="C19" t="s">
        <v>63</v>
      </c>
      <c r="D19" t="s">
        <v>221</v>
      </c>
      <c r="E19" t="s">
        <v>64</v>
      </c>
      <c r="F19" t="s">
        <v>237</v>
      </c>
      <c r="G19" t="s">
        <v>235</v>
      </c>
      <c r="H19" s="61" t="s">
        <v>238</v>
      </c>
      <c r="I19" t="s">
        <v>69</v>
      </c>
      <c r="J19" s="14">
        <v>37</v>
      </c>
      <c r="K19" s="14" t="s">
        <v>63</v>
      </c>
      <c r="L19" t="s">
        <v>4</v>
      </c>
      <c r="M19" s="14">
        <v>10.62</v>
      </c>
      <c r="N19" s="14">
        <v>8.8800000000000008</v>
      </c>
      <c r="P19" s="21"/>
      <c r="AE19" s="20"/>
      <c r="AH19" s="17">
        <f t="shared" si="17"/>
        <v>10.62</v>
      </c>
      <c r="AI19" s="18">
        <f t="shared" si="0"/>
        <v>10.62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20210</v>
      </c>
      <c r="B20" s="16">
        <v>43916</v>
      </c>
      <c r="C20" t="s">
        <v>63</v>
      </c>
      <c r="D20" t="s">
        <v>269</v>
      </c>
      <c r="E20" t="s">
        <v>64</v>
      </c>
      <c r="F20" t="s">
        <v>221</v>
      </c>
      <c r="G20" t="s">
        <v>230</v>
      </c>
      <c r="H20" s="65" t="s">
        <v>304</v>
      </c>
      <c r="I20" t="s">
        <v>65</v>
      </c>
      <c r="J20" s="14">
        <v>6</v>
      </c>
      <c r="K20" s="14" t="s">
        <v>63</v>
      </c>
      <c r="L20" t="s">
        <v>4</v>
      </c>
      <c r="M20" s="14">
        <v>30</v>
      </c>
      <c r="N20" s="14">
        <v>10</v>
      </c>
      <c r="P20" s="21"/>
      <c r="AE20" s="20"/>
      <c r="AH20" s="17">
        <f t="shared" si="17"/>
        <v>10</v>
      </c>
      <c r="AI20" s="18">
        <f t="shared" si="0"/>
        <v>0</v>
      </c>
      <c r="AJ20" s="18">
        <f t="shared" si="1"/>
        <v>10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2</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20"/>
        <v>7</v>
      </c>
    </row>
    <row r="21" spans="1:75" x14ac:dyDescent="0.25">
      <c r="A21" s="64">
        <v>20233</v>
      </c>
      <c r="B21" s="16">
        <v>43923</v>
      </c>
      <c r="C21" t="s">
        <v>63</v>
      </c>
      <c r="D21" t="s">
        <v>269</v>
      </c>
      <c r="E21" t="s">
        <v>64</v>
      </c>
      <c r="F21" t="s">
        <v>221</v>
      </c>
      <c r="G21" t="s">
        <v>230</v>
      </c>
      <c r="H21" s="65" t="s">
        <v>305</v>
      </c>
      <c r="I21" t="s">
        <v>68</v>
      </c>
      <c r="J21" s="14">
        <v>12</v>
      </c>
      <c r="K21" s="14" t="s">
        <v>63</v>
      </c>
      <c r="L21" t="s">
        <v>4</v>
      </c>
      <c r="M21" s="14">
        <v>2.06</v>
      </c>
      <c r="N21" s="14">
        <v>1.44</v>
      </c>
      <c r="P21" s="21"/>
      <c r="AH21" s="17">
        <f t="shared" si="17"/>
        <v>1.44</v>
      </c>
      <c r="AI21" s="18">
        <f t="shared" si="0"/>
        <v>0</v>
      </c>
      <c r="AJ21" s="18">
        <f t="shared" si="1"/>
        <v>1.44</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4">
        <v>20263</v>
      </c>
      <c r="B22" s="16">
        <v>43934</v>
      </c>
      <c r="C22" t="s">
        <v>63</v>
      </c>
      <c r="D22" t="s">
        <v>270</v>
      </c>
      <c r="E22" t="s">
        <v>64</v>
      </c>
      <c r="F22" t="s">
        <v>221</v>
      </c>
      <c r="G22" t="s">
        <v>235</v>
      </c>
      <c r="H22" s="65" t="s">
        <v>306</v>
      </c>
      <c r="I22" t="s">
        <v>65</v>
      </c>
      <c r="J22" s="14">
        <v>12</v>
      </c>
      <c r="K22" s="14" t="s">
        <v>64</v>
      </c>
      <c r="L22" t="s">
        <v>3</v>
      </c>
      <c r="M22" s="14">
        <v>30</v>
      </c>
      <c r="N22" s="14">
        <v>10</v>
      </c>
      <c r="P22" s="21"/>
      <c r="AE22" s="20"/>
      <c r="AH22" s="17">
        <f t="shared" si="17"/>
        <v>10</v>
      </c>
      <c r="AI22" s="18">
        <f t="shared" si="0"/>
        <v>0</v>
      </c>
      <c r="AJ22" s="18">
        <f t="shared" si="1"/>
        <v>10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20270</v>
      </c>
      <c r="B23" s="16">
        <v>43937</v>
      </c>
      <c r="C23" t="s">
        <v>63</v>
      </c>
      <c r="D23" t="s">
        <v>271</v>
      </c>
      <c r="E23" t="s">
        <v>64</v>
      </c>
      <c r="F23" t="s">
        <v>221</v>
      </c>
      <c r="G23" t="s">
        <v>272</v>
      </c>
      <c r="H23" s="65" t="s">
        <v>294</v>
      </c>
      <c r="I23" t="s">
        <v>65</v>
      </c>
      <c r="J23" s="14">
        <v>6</v>
      </c>
      <c r="K23" s="14" t="s">
        <v>231</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20443</v>
      </c>
      <c r="B24" s="16">
        <v>44002</v>
      </c>
      <c r="C24" t="s">
        <v>63</v>
      </c>
      <c r="D24" t="s">
        <v>273</v>
      </c>
      <c r="E24" t="s">
        <v>64</v>
      </c>
      <c r="F24" t="s">
        <v>221</v>
      </c>
      <c r="G24" t="s">
        <v>230</v>
      </c>
      <c r="H24" s="65" t="s">
        <v>304</v>
      </c>
      <c r="I24" t="s">
        <v>65</v>
      </c>
      <c r="J24" s="14">
        <v>6</v>
      </c>
      <c r="K24" s="14" t="s">
        <v>64</v>
      </c>
      <c r="L24" t="s">
        <v>3</v>
      </c>
      <c r="M24" s="14">
        <v>30</v>
      </c>
      <c r="N24" s="14">
        <v>10</v>
      </c>
      <c r="P24" s="21"/>
      <c r="AE24" s="20"/>
      <c r="AH24" s="17">
        <f t="shared" si="17"/>
        <v>10</v>
      </c>
      <c r="AI24" s="18">
        <f t="shared" si="0"/>
        <v>0</v>
      </c>
      <c r="AJ24" s="18">
        <f t="shared" si="1"/>
        <v>10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20458</v>
      </c>
      <c r="B25" s="16">
        <v>44012</v>
      </c>
      <c r="C25" t="s">
        <v>63</v>
      </c>
      <c r="D25" t="s">
        <v>221</v>
      </c>
      <c r="E25" t="s">
        <v>64</v>
      </c>
      <c r="F25" t="s">
        <v>239</v>
      </c>
      <c r="G25" t="s">
        <v>240</v>
      </c>
      <c r="H25" s="61" t="s">
        <v>242</v>
      </c>
      <c r="I25" t="s">
        <v>69</v>
      </c>
      <c r="J25" s="14">
        <v>37</v>
      </c>
      <c r="K25" s="14" t="s">
        <v>231</v>
      </c>
      <c r="L25" t="s">
        <v>5</v>
      </c>
      <c r="M25" s="14">
        <v>9.25</v>
      </c>
      <c r="N25" s="14">
        <v>9.25</v>
      </c>
      <c r="P25" s="21"/>
      <c r="AE25" s="20"/>
      <c r="AH25" s="17">
        <f t="shared" si="17"/>
        <v>9.25</v>
      </c>
      <c r="AI25" s="18">
        <f t="shared" si="0"/>
        <v>9.25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20459</v>
      </c>
      <c r="B26" s="16">
        <v>44012</v>
      </c>
      <c r="C26" t="s">
        <v>63</v>
      </c>
      <c r="D26" t="s">
        <v>221</v>
      </c>
      <c r="E26" t="s">
        <v>64</v>
      </c>
      <c r="F26" t="s">
        <v>239</v>
      </c>
      <c r="G26" t="s">
        <v>240</v>
      </c>
      <c r="H26" s="61" t="s">
        <v>241</v>
      </c>
      <c r="I26" t="s">
        <v>69</v>
      </c>
      <c r="J26" s="14">
        <v>37</v>
      </c>
      <c r="K26" s="14" t="s">
        <v>231</v>
      </c>
      <c r="L26" t="s">
        <v>5</v>
      </c>
      <c r="M26" s="14">
        <v>9.25</v>
      </c>
      <c r="N26" s="14">
        <v>9.25</v>
      </c>
      <c r="P26" s="21"/>
      <c r="AH26" s="17">
        <f t="shared" si="17"/>
        <v>9.25</v>
      </c>
      <c r="AI26" s="18">
        <f t="shared" si="0"/>
        <v>9.25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20463</v>
      </c>
      <c r="B27" s="16">
        <v>44015</v>
      </c>
      <c r="C27" t="s">
        <v>63</v>
      </c>
      <c r="D27" t="s">
        <v>273</v>
      </c>
      <c r="E27" t="s">
        <v>64</v>
      </c>
      <c r="F27" t="s">
        <v>221</v>
      </c>
      <c r="G27" t="s">
        <v>235</v>
      </c>
      <c r="H27" s="65" t="s">
        <v>306</v>
      </c>
      <c r="I27" t="s">
        <v>68</v>
      </c>
      <c r="J27" s="14">
        <v>12</v>
      </c>
      <c r="K27" s="14" t="s">
        <v>231</v>
      </c>
      <c r="L27" t="s">
        <v>5</v>
      </c>
      <c r="M27" s="14">
        <v>1.5</v>
      </c>
      <c r="N27" s="14">
        <v>1.5</v>
      </c>
      <c r="P27" s="21"/>
      <c r="AH27" s="17">
        <f t="shared" si="17"/>
        <v>1.5</v>
      </c>
      <c r="AI27" s="18">
        <f t="shared" si="0"/>
        <v>0</v>
      </c>
      <c r="AJ27" s="18">
        <f t="shared" si="1"/>
        <v>1.5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4">
        <v>20468</v>
      </c>
      <c r="B28" s="16">
        <v>44017</v>
      </c>
      <c r="C28" t="s">
        <v>63</v>
      </c>
      <c r="D28" t="s">
        <v>274</v>
      </c>
      <c r="E28" t="s">
        <v>64</v>
      </c>
      <c r="F28" t="s">
        <v>221</v>
      </c>
      <c r="G28" t="s">
        <v>230</v>
      </c>
      <c r="H28" s="65" t="s">
        <v>304</v>
      </c>
      <c r="I28" t="s">
        <v>65</v>
      </c>
      <c r="J28" s="14">
        <v>6</v>
      </c>
      <c r="K28" s="14" t="s">
        <v>231</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20495</v>
      </c>
      <c r="B29" s="16">
        <v>44029</v>
      </c>
      <c r="C29" t="s">
        <v>63</v>
      </c>
      <c r="D29" t="s">
        <v>221</v>
      </c>
      <c r="E29" t="s">
        <v>64</v>
      </c>
      <c r="F29" t="s">
        <v>234</v>
      </c>
      <c r="G29" t="s">
        <v>230</v>
      </c>
      <c r="H29" s="66" t="s">
        <v>299</v>
      </c>
      <c r="I29" t="s">
        <v>83</v>
      </c>
      <c r="J29" s="14">
        <v>29</v>
      </c>
      <c r="K29" s="14" t="s">
        <v>64</v>
      </c>
      <c r="L29" t="s">
        <v>3</v>
      </c>
      <c r="M29" s="14">
        <v>6.38</v>
      </c>
      <c r="N29" s="14">
        <v>9.1199999999999992</v>
      </c>
      <c r="O29" t="s">
        <v>64</v>
      </c>
      <c r="P29" s="21" t="s">
        <v>243</v>
      </c>
      <c r="Q29" t="s">
        <v>64</v>
      </c>
      <c r="R29" t="s">
        <v>244</v>
      </c>
      <c r="S29" t="s">
        <v>64</v>
      </c>
      <c r="T29" s="63" t="s">
        <v>245</v>
      </c>
      <c r="U29" t="s">
        <v>64</v>
      </c>
      <c r="V29" s="63" t="s">
        <v>239</v>
      </c>
      <c r="W29" t="s">
        <v>63</v>
      </c>
      <c r="X29" s="62" t="s">
        <v>246</v>
      </c>
      <c r="Y29" t="s">
        <v>63</v>
      </c>
      <c r="Z29" s="62" t="s">
        <v>247</v>
      </c>
      <c r="AA29" t="s">
        <v>63</v>
      </c>
      <c r="AB29" s="62" t="s">
        <v>248</v>
      </c>
      <c r="AC29" t="s">
        <v>231</v>
      </c>
      <c r="AH29" s="17">
        <f t="shared" si="17"/>
        <v>6.38</v>
      </c>
      <c r="AI29" s="18">
        <f t="shared" si="0"/>
        <v>6.38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4">
        <v>20506</v>
      </c>
      <c r="B30" s="16">
        <v>44034</v>
      </c>
      <c r="C30" t="s">
        <v>63</v>
      </c>
      <c r="D30" t="s">
        <v>275</v>
      </c>
      <c r="E30" t="s">
        <v>64</v>
      </c>
      <c r="F30" t="s">
        <v>221</v>
      </c>
      <c r="G30" t="s">
        <v>223</v>
      </c>
      <c r="H30" s="65" t="s">
        <v>307</v>
      </c>
      <c r="I30" t="s">
        <v>65</v>
      </c>
      <c r="J30" s="14">
        <v>11</v>
      </c>
      <c r="K30" s="14" t="s">
        <v>64</v>
      </c>
      <c r="L30" t="s">
        <v>4</v>
      </c>
      <c r="M30" s="14">
        <v>30</v>
      </c>
      <c r="N30" s="14">
        <v>10</v>
      </c>
      <c r="P30" s="21"/>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20591</v>
      </c>
      <c r="B31" s="16">
        <v>44067</v>
      </c>
      <c r="C31" t="s">
        <v>63</v>
      </c>
      <c r="D31" t="s">
        <v>276</v>
      </c>
      <c r="E31" t="s">
        <v>64</v>
      </c>
      <c r="F31" t="s">
        <v>221</v>
      </c>
      <c r="G31" t="s">
        <v>266</v>
      </c>
      <c r="H31" s="65" t="s">
        <v>294</v>
      </c>
      <c r="I31" t="s">
        <v>65</v>
      </c>
      <c r="J31" s="14">
        <v>12</v>
      </c>
      <c r="K31" s="14" t="s">
        <v>63</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22211</v>
      </c>
      <c r="B32" s="16">
        <v>44780</v>
      </c>
      <c r="C32" t="s">
        <v>63</v>
      </c>
      <c r="D32" t="s">
        <v>221</v>
      </c>
      <c r="E32" t="s">
        <v>64</v>
      </c>
      <c r="F32" t="s">
        <v>249</v>
      </c>
      <c r="G32" t="s">
        <v>233</v>
      </c>
      <c r="H32" s="61" t="s">
        <v>300</v>
      </c>
      <c r="I32" t="s">
        <v>69</v>
      </c>
      <c r="J32" s="14">
        <v>35</v>
      </c>
      <c r="K32" s="14" t="s">
        <v>64</v>
      </c>
      <c r="L32" t="s">
        <v>4</v>
      </c>
      <c r="M32" s="14">
        <v>8.4</v>
      </c>
      <c r="N32" s="14">
        <v>10.1</v>
      </c>
      <c r="P32" s="21"/>
      <c r="AH32" s="17">
        <f t="shared" si="17"/>
        <v>8.4</v>
      </c>
      <c r="AI32" s="18">
        <f t="shared" si="0"/>
        <v>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22214</v>
      </c>
      <c r="B33" s="16">
        <v>44782</v>
      </c>
      <c r="C33" t="s">
        <v>63</v>
      </c>
      <c r="D33" s="62" t="s">
        <v>308</v>
      </c>
      <c r="E33" t="s">
        <v>64</v>
      </c>
      <c r="F33" t="s">
        <v>221</v>
      </c>
      <c r="G33" t="s">
        <v>233</v>
      </c>
      <c r="H33" s="61" t="s">
        <v>309</v>
      </c>
      <c r="I33" t="s">
        <v>68</v>
      </c>
      <c r="J33" s="14">
        <v>18</v>
      </c>
      <c r="K33" s="14" t="s">
        <v>231</v>
      </c>
      <c r="L33" t="s">
        <v>5</v>
      </c>
      <c r="M33" s="14">
        <v>2.25</v>
      </c>
      <c r="N33" s="14">
        <v>2.25</v>
      </c>
      <c r="P33" s="21"/>
      <c r="AH33" s="17">
        <f t="shared" si="17"/>
        <v>2.25</v>
      </c>
      <c r="AI33" s="18">
        <f t="shared" si="0"/>
        <v>0</v>
      </c>
      <c r="AJ33" s="18">
        <f t="shared" si="1"/>
        <v>2.25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22228</v>
      </c>
      <c r="B34" s="16">
        <v>44791</v>
      </c>
      <c r="C34" t="s">
        <v>63</v>
      </c>
      <c r="D34" t="s">
        <v>221</v>
      </c>
      <c r="E34" t="s">
        <v>64</v>
      </c>
      <c r="F34" t="s">
        <v>250</v>
      </c>
      <c r="G34" t="s">
        <v>251</v>
      </c>
      <c r="H34" s="65" t="s">
        <v>301</v>
      </c>
      <c r="I34" t="s">
        <v>69</v>
      </c>
      <c r="J34" s="14">
        <v>24</v>
      </c>
      <c r="K34" s="14" t="s">
        <v>63</v>
      </c>
      <c r="L34" t="s">
        <v>4</v>
      </c>
      <c r="M34" s="14">
        <v>7.24</v>
      </c>
      <c r="N34" s="14">
        <v>5.76</v>
      </c>
      <c r="P34" s="21"/>
      <c r="AH34" s="17">
        <f t="shared" si="17"/>
        <v>7.24</v>
      </c>
      <c r="AI34" s="18">
        <f t="shared" si="0"/>
        <v>7.24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4">
        <v>22255</v>
      </c>
      <c r="B35" s="16">
        <v>44809</v>
      </c>
      <c r="C35" t="s">
        <v>63</v>
      </c>
      <c r="D35" t="s">
        <v>221</v>
      </c>
      <c r="E35" t="s">
        <v>64</v>
      </c>
      <c r="F35" t="s">
        <v>250</v>
      </c>
      <c r="G35" t="s">
        <v>251</v>
      </c>
      <c r="H35" s="65" t="s">
        <v>301</v>
      </c>
      <c r="I35" t="s">
        <v>69</v>
      </c>
      <c r="J35" s="14">
        <v>24</v>
      </c>
      <c r="K35" s="14" t="s">
        <v>63</v>
      </c>
      <c r="L35" t="s">
        <v>4</v>
      </c>
      <c r="M35" s="14">
        <v>7.24</v>
      </c>
      <c r="N35" s="14">
        <v>5.76</v>
      </c>
      <c r="P35" s="21"/>
      <c r="AH35" s="17">
        <f t="shared" si="17"/>
        <v>7.24</v>
      </c>
      <c r="AI35" s="18">
        <f t="shared" si="0"/>
        <v>7.24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22295</v>
      </c>
      <c r="B36" s="16">
        <v>44826</v>
      </c>
      <c r="C36" t="s">
        <v>63</v>
      </c>
      <c r="D36" t="s">
        <v>221</v>
      </c>
      <c r="E36" t="s">
        <v>64</v>
      </c>
      <c r="F36" t="s">
        <v>249</v>
      </c>
      <c r="G36" t="s">
        <v>251</v>
      </c>
      <c r="H36" s="65" t="s">
        <v>301</v>
      </c>
      <c r="I36" t="s">
        <v>69</v>
      </c>
      <c r="J36" s="14">
        <v>17</v>
      </c>
      <c r="K36" s="14" t="s">
        <v>64</v>
      </c>
      <c r="L36" t="s">
        <v>3</v>
      </c>
      <c r="M36" s="14">
        <v>3.74</v>
      </c>
      <c r="N36" s="14">
        <v>5.76</v>
      </c>
      <c r="P36" s="21"/>
      <c r="AH36" s="17">
        <f t="shared" si="17"/>
        <v>3.74</v>
      </c>
      <c r="AI36" s="18">
        <f t="shared" si="0"/>
        <v>3.74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22361</v>
      </c>
      <c r="B37" s="16">
        <v>44867</v>
      </c>
      <c r="C37" t="s">
        <v>63</v>
      </c>
      <c r="D37" t="s">
        <v>221</v>
      </c>
      <c r="E37" t="s">
        <v>64</v>
      </c>
      <c r="F37" t="s">
        <v>252</v>
      </c>
      <c r="G37" t="s">
        <v>253</v>
      </c>
      <c r="H37" s="61" t="s">
        <v>254</v>
      </c>
      <c r="I37" t="s">
        <v>69</v>
      </c>
      <c r="J37" s="14">
        <v>19</v>
      </c>
      <c r="K37" s="14" t="s">
        <v>63</v>
      </c>
      <c r="L37" t="s">
        <v>3</v>
      </c>
      <c r="M37" s="14">
        <v>6.32</v>
      </c>
      <c r="N37" s="14">
        <v>4.18</v>
      </c>
      <c r="P37" s="21"/>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923</v>
      </c>
      <c r="BE37" t="s">
        <v>69</v>
      </c>
      <c r="BV37" cm="1">
        <f t="array" ref="BV37">SUMPRODUCT(--EXACT($BW$37,$I$2:$I$4276))</f>
        <v>7</v>
      </c>
      <c r="BW37" t="s">
        <v>65</v>
      </c>
    </row>
    <row r="38" spans="1:75" x14ac:dyDescent="0.25">
      <c r="A38" s="64">
        <v>22465</v>
      </c>
      <c r="B38" s="16">
        <v>44926</v>
      </c>
      <c r="C38" t="s">
        <v>63</v>
      </c>
      <c r="D38" t="s">
        <v>257</v>
      </c>
      <c r="E38" t="s">
        <v>64</v>
      </c>
      <c r="F38" t="s">
        <v>234</v>
      </c>
      <c r="G38" t="s">
        <v>230</v>
      </c>
      <c r="H38" s="66" t="s">
        <v>294</v>
      </c>
      <c r="I38" t="s">
        <v>83</v>
      </c>
      <c r="J38" s="14">
        <v>87</v>
      </c>
      <c r="K38" s="14" t="s">
        <v>64</v>
      </c>
      <c r="L38" t="s">
        <v>3</v>
      </c>
      <c r="M38" s="14">
        <v>19.14</v>
      </c>
      <c r="N38" s="14">
        <v>25.36</v>
      </c>
      <c r="O38" t="s">
        <v>63</v>
      </c>
      <c r="P38" s="21" t="s">
        <v>221</v>
      </c>
      <c r="Q38" t="s">
        <v>64</v>
      </c>
      <c r="R38" t="s">
        <v>244</v>
      </c>
      <c r="S38" t="s">
        <v>231</v>
      </c>
      <c r="U38" t="s">
        <v>231</v>
      </c>
      <c r="AH38" s="17">
        <f t="shared" si="17"/>
        <v>19.14</v>
      </c>
      <c r="AI38" s="18">
        <f t="shared" si="0"/>
        <v>0</v>
      </c>
      <c r="AJ38" s="18">
        <f t="shared" si="1"/>
        <v>0</v>
      </c>
      <c r="AK38" s="18">
        <f t="shared" si="2"/>
        <v>19.14</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4">
        <v>22639</v>
      </c>
      <c r="B39" s="16">
        <v>45044</v>
      </c>
      <c r="C39" t="s">
        <v>63</v>
      </c>
      <c r="D39" t="s">
        <v>221</v>
      </c>
      <c r="E39" t="s">
        <v>64</v>
      </c>
      <c r="F39" t="s">
        <v>255</v>
      </c>
      <c r="G39" t="s">
        <v>256</v>
      </c>
      <c r="H39" s="65" t="s">
        <v>294</v>
      </c>
      <c r="I39" t="s">
        <v>83</v>
      </c>
      <c r="J39" s="14">
        <v>47</v>
      </c>
      <c r="K39" s="14" t="s">
        <v>64</v>
      </c>
      <c r="L39" t="s">
        <v>3</v>
      </c>
      <c r="M39" s="14">
        <v>10.34</v>
      </c>
      <c r="N39" s="14">
        <v>14.16</v>
      </c>
      <c r="O39" t="s">
        <v>63</v>
      </c>
      <c r="P39" s="21" t="s">
        <v>257</v>
      </c>
      <c r="Q39" t="s">
        <v>63</v>
      </c>
      <c r="R39" t="s">
        <v>258</v>
      </c>
      <c r="S39" t="s">
        <v>63</v>
      </c>
      <c r="T39" t="s">
        <v>259</v>
      </c>
      <c r="U39" t="s">
        <v>64</v>
      </c>
      <c r="V39" t="s">
        <v>260</v>
      </c>
      <c r="W39" t="s">
        <v>64</v>
      </c>
      <c r="X39" s="63" t="s">
        <v>261</v>
      </c>
      <c r="Y39" t="s">
        <v>64</v>
      </c>
      <c r="Z39" s="63" t="s">
        <v>262</v>
      </c>
      <c r="AA39" t="s">
        <v>231</v>
      </c>
      <c r="AC39" t="s">
        <v>231</v>
      </c>
      <c r="AH39" s="17">
        <f t="shared" si="17"/>
        <v>10.34</v>
      </c>
      <c r="AI39" s="18">
        <f t="shared" si="0"/>
        <v>10.34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249</v>
      </c>
      <c r="BE39" t="s">
        <v>174</v>
      </c>
    </row>
    <row r="40" spans="1:75" x14ac:dyDescent="0.25">
      <c r="A40" s="64">
        <v>22813</v>
      </c>
      <c r="B40" s="16">
        <v>45183</v>
      </c>
      <c r="C40" t="s">
        <v>63</v>
      </c>
      <c r="D40" t="s">
        <v>221</v>
      </c>
      <c r="E40" t="s">
        <v>64</v>
      </c>
      <c r="F40" t="s">
        <v>234</v>
      </c>
      <c r="G40" t="s">
        <v>240</v>
      </c>
      <c r="H40" s="65" t="s">
        <v>294</v>
      </c>
      <c r="I40" t="s">
        <v>83</v>
      </c>
      <c r="J40" s="14">
        <v>18</v>
      </c>
      <c r="K40" s="14" t="s">
        <v>64</v>
      </c>
      <c r="L40" t="s">
        <v>3</v>
      </c>
      <c r="M40" s="14">
        <v>3.96</v>
      </c>
      <c r="N40" s="14">
        <v>6.04</v>
      </c>
      <c r="O40" t="s">
        <v>63</v>
      </c>
      <c r="P40" s="21" t="s">
        <v>263</v>
      </c>
      <c r="Q40" t="s">
        <v>64</v>
      </c>
      <c r="R40" t="s">
        <v>243</v>
      </c>
      <c r="S40" t="s">
        <v>231</v>
      </c>
      <c r="U40" t="s">
        <v>231</v>
      </c>
      <c r="W40" t="s">
        <v>231</v>
      </c>
      <c r="Y40" t="s">
        <v>231</v>
      </c>
      <c r="AA40" t="s">
        <v>231</v>
      </c>
      <c r="AC40" t="s">
        <v>231</v>
      </c>
      <c r="AH40" s="17">
        <f t="shared" si="17"/>
        <v>3.96</v>
      </c>
      <c r="AI40" s="18">
        <f t="shared" si="0"/>
        <v>3.96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4">
        <v>22888</v>
      </c>
      <c r="B41" s="16">
        <v>45262</v>
      </c>
      <c r="C41" t="s">
        <v>63</v>
      </c>
      <c r="D41" t="s">
        <v>221</v>
      </c>
      <c r="E41" t="s">
        <v>64</v>
      </c>
      <c r="F41" t="s">
        <v>264</v>
      </c>
      <c r="G41" t="s">
        <v>226</v>
      </c>
      <c r="H41" s="65" t="s">
        <v>302</v>
      </c>
      <c r="I41" t="s">
        <v>69</v>
      </c>
      <c r="J41" s="14">
        <v>57</v>
      </c>
      <c r="K41" s="14" t="s">
        <v>63</v>
      </c>
      <c r="L41" t="s">
        <v>3</v>
      </c>
      <c r="M41" s="14">
        <v>16.96</v>
      </c>
      <c r="N41" s="14">
        <v>12.54</v>
      </c>
      <c r="P41" s="21"/>
      <c r="AH41" s="17">
        <f t="shared" si="17"/>
        <v>16.96</v>
      </c>
      <c r="AI41" s="18">
        <f t="shared" si="0"/>
        <v>16.96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59</v>
      </c>
      <c r="BE41" t="s">
        <v>65</v>
      </c>
      <c r="BV41">
        <f>SUM(BN3,BN8,BV14,BV27,BV37)</f>
        <v>46</v>
      </c>
      <c r="BW41" t="s">
        <v>110</v>
      </c>
    </row>
    <row r="42" spans="1:75" x14ac:dyDescent="0.25">
      <c r="A42" s="64">
        <v>23436</v>
      </c>
      <c r="B42" s="16">
        <v>45839</v>
      </c>
      <c r="C42" t="s">
        <v>63</v>
      </c>
      <c r="D42" t="s">
        <v>221</v>
      </c>
      <c r="E42" t="s">
        <v>64</v>
      </c>
      <c r="F42" t="s">
        <v>313</v>
      </c>
      <c r="G42" t="s">
        <v>223</v>
      </c>
      <c r="H42" s="61" t="s">
        <v>314</v>
      </c>
      <c r="I42" t="s">
        <v>86</v>
      </c>
      <c r="J42" s="14">
        <v>40</v>
      </c>
      <c r="K42" s="14" t="s">
        <v>231</v>
      </c>
      <c r="L42" t="s">
        <v>5</v>
      </c>
      <c r="M42" s="14">
        <v>5</v>
      </c>
      <c r="N42" s="14">
        <v>5</v>
      </c>
      <c r="O42" t="s">
        <v>63</v>
      </c>
      <c r="P42" s="21" t="s">
        <v>263</v>
      </c>
      <c r="Q42" t="s">
        <v>63</v>
      </c>
      <c r="R42" t="s">
        <v>315</v>
      </c>
      <c r="S42" t="s">
        <v>63</v>
      </c>
      <c r="T42" t="s">
        <v>316</v>
      </c>
      <c r="U42" t="s">
        <v>63</v>
      </c>
      <c r="V42" t="s">
        <v>317</v>
      </c>
      <c r="AH42" s="17">
        <f t="shared" si="17"/>
        <v>5</v>
      </c>
      <c r="AI42" s="18">
        <f t="shared" si="0"/>
        <v>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1364</v>
      </c>
      <c r="BE42" t="s">
        <v>80</v>
      </c>
    </row>
    <row r="43" spans="1:75" x14ac:dyDescent="0.25">
      <c r="A43" s="64">
        <v>23460</v>
      </c>
      <c r="B43" s="16">
        <v>45870</v>
      </c>
      <c r="C43" t="s">
        <v>63</v>
      </c>
      <c r="D43" t="s">
        <v>221</v>
      </c>
      <c r="E43" t="s">
        <v>64</v>
      </c>
      <c r="F43" t="s">
        <v>318</v>
      </c>
      <c r="G43" t="s">
        <v>256</v>
      </c>
      <c r="H43" s="61" t="s">
        <v>319</v>
      </c>
      <c r="I43" t="s">
        <v>69</v>
      </c>
      <c r="J43" s="14">
        <v>32</v>
      </c>
      <c r="K43" s="14" t="s">
        <v>63</v>
      </c>
      <c r="L43" t="s">
        <v>3</v>
      </c>
      <c r="M43" s="14">
        <v>9.9600000000000009</v>
      </c>
      <c r="N43" s="14">
        <v>7.04</v>
      </c>
      <c r="AH43" s="17">
        <f t="shared" si="17"/>
        <v>9.9600000000000009</v>
      </c>
      <c r="AI43" s="18">
        <f t="shared" si="0"/>
        <v>9.9600000000000009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23515</v>
      </c>
      <c r="B44" s="16">
        <v>45901</v>
      </c>
      <c r="C44" t="s">
        <v>63</v>
      </c>
      <c r="D44" t="s">
        <v>221</v>
      </c>
      <c r="E44" t="s">
        <v>64</v>
      </c>
      <c r="F44" t="s">
        <v>320</v>
      </c>
      <c r="G44" t="s">
        <v>230</v>
      </c>
      <c r="H44" s="61" t="s">
        <v>321</v>
      </c>
      <c r="I44" t="s">
        <v>69</v>
      </c>
      <c r="J44" s="14">
        <v>86</v>
      </c>
      <c r="K44" s="14" t="s">
        <v>64</v>
      </c>
      <c r="L44" t="s">
        <v>3</v>
      </c>
      <c r="M44" s="14">
        <v>18.920000000000002</v>
      </c>
      <c r="N44" s="14">
        <v>25.08</v>
      </c>
      <c r="AH44" s="17">
        <f t="shared" si="17"/>
        <v>18.920000000000002</v>
      </c>
      <c r="AI44" s="18">
        <f t="shared" si="0"/>
        <v>18.920000000000002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23543</v>
      </c>
      <c r="B45" s="16">
        <v>45931</v>
      </c>
      <c r="C45" t="s">
        <v>63</v>
      </c>
      <c r="D45" t="s">
        <v>221</v>
      </c>
      <c r="E45" t="s">
        <v>64</v>
      </c>
      <c r="F45" t="s">
        <v>323</v>
      </c>
      <c r="G45" t="s">
        <v>223</v>
      </c>
      <c r="H45" s="61" t="s">
        <v>324</v>
      </c>
      <c r="I45" t="s">
        <v>69</v>
      </c>
      <c r="J45" s="14">
        <v>69</v>
      </c>
      <c r="K45" s="14" t="s">
        <v>63</v>
      </c>
      <c r="L45" t="s">
        <v>3</v>
      </c>
      <c r="M45" s="14">
        <v>20.32</v>
      </c>
      <c r="N45" s="14">
        <v>15.18</v>
      </c>
      <c r="AH45" s="17">
        <f t="shared" si="17"/>
        <v>20.32</v>
      </c>
      <c r="AI45" s="18">
        <f t="shared" si="0"/>
        <v>20.32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23547</v>
      </c>
      <c r="B46" s="16">
        <v>45931</v>
      </c>
      <c r="C46" t="s">
        <v>63</v>
      </c>
      <c r="D46" t="s">
        <v>221</v>
      </c>
      <c r="E46" t="s">
        <v>64</v>
      </c>
      <c r="F46" t="s">
        <v>323</v>
      </c>
      <c r="G46" t="s">
        <v>223</v>
      </c>
      <c r="H46" s="61" t="s">
        <v>325</v>
      </c>
      <c r="I46" t="s">
        <v>69</v>
      </c>
      <c r="J46" s="14">
        <v>72</v>
      </c>
      <c r="K46" s="14" t="s">
        <v>63</v>
      </c>
      <c r="L46" t="s">
        <v>3</v>
      </c>
      <c r="M46" s="14">
        <v>21.16</v>
      </c>
      <c r="N46" s="14">
        <v>15.84</v>
      </c>
      <c r="AH46" s="17">
        <f t="shared" si="17"/>
        <v>21.16</v>
      </c>
      <c r="AI46" s="18">
        <f t="shared" si="0"/>
        <v>21.16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23570</v>
      </c>
      <c r="B47" s="16">
        <v>45962</v>
      </c>
      <c r="C47" t="s">
        <v>63</v>
      </c>
      <c r="D47" t="s">
        <v>221</v>
      </c>
      <c r="E47" t="s">
        <v>64</v>
      </c>
      <c r="F47" t="s">
        <v>323</v>
      </c>
      <c r="G47" t="s">
        <v>235</v>
      </c>
      <c r="H47" s="61" t="s">
        <v>326</v>
      </c>
      <c r="I47" t="s">
        <v>69</v>
      </c>
      <c r="J47" s="14">
        <v>27</v>
      </c>
      <c r="K47" s="14" t="s">
        <v>63</v>
      </c>
      <c r="L47" t="s">
        <v>3</v>
      </c>
      <c r="M47" s="14">
        <v>8.56</v>
      </c>
      <c r="N47" s="14">
        <v>5.9399999999999995</v>
      </c>
      <c r="AH47" s="17">
        <f t="shared" si="17"/>
        <v>8.56</v>
      </c>
      <c r="AI47" s="18">
        <f t="shared" si="0"/>
        <v>8.56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6 I43:N46">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11:H12 H15 H18 H20:H21">
    <cfRule type="containsText" dxfId="22" priority="49" operator="containsText" text=", USA">
      <formula>NOT(ISERROR(SEARCH(", USA",H11)))</formula>
    </cfRule>
    <cfRule type="containsText" dxfId="21" priority="50" operator="containsText" text=", CSA">
      <formula>NOT(ISERROR(SEARCH(", CSA",H11)))</formula>
    </cfRule>
  </conditionalFormatting>
  <conditionalFormatting sqref="H23 H29 H32:H34">
    <cfRule type="containsText" dxfId="20" priority="37" operator="containsText" text=", USA">
      <formula>NOT(ISERROR(SEARCH(", USA",H23)))</formula>
    </cfRule>
    <cfRule type="containsText" dxfId="19" priority="38" operator="containsText" text=", CSA">
      <formula>NOT(ISERROR(SEARCH(", CSA",H23)))</formula>
    </cfRule>
  </conditionalFormatting>
  <conditionalFormatting sqref="H38:H39">
    <cfRule type="containsText" dxfId="18" priority="21" operator="containsText" text=", USA">
      <formula>NOT(ISERROR(SEARCH(", USA",H38)))</formula>
    </cfRule>
    <cfRule type="containsText" dxfId="17" priority="22" operator="containsText" text=", CSA">
      <formula>NOT(ISERROR(SEARCH(", CSA",H38)))</formula>
    </cfRule>
  </conditionalFormatting>
  <conditionalFormatting sqref="I22:P35">
    <cfRule type="containsText" dxfId="16" priority="39" operator="containsText" text=", USA">
      <formula>NOT(ISERROR(SEARCH(", USA",I22)))</formula>
    </cfRule>
    <cfRule type="containsText" dxfId="15" priority="40" operator="containsText" text=", CSA">
      <formula>NOT(ISERROR(SEARCH(", CSA",I22)))</formula>
    </cfRule>
  </conditionalFormatting>
  <conditionalFormatting sqref="I36:V39">
    <cfRule type="containsText" dxfId="14" priority="19" operator="containsText" text=", USA">
      <formula>NOT(ISERROR(SEARCH(", USA",I36)))</formula>
    </cfRule>
    <cfRule type="containsText" dxfId="13" priority="20" operator="containsText" text=", CSA">
      <formula>NOT(ISERROR(SEARCH(", CSA",I36)))</formula>
    </cfRule>
  </conditionalFormatting>
  <conditionalFormatting sqref="I42:V42">
    <cfRule type="containsText" dxfId="12" priority="13" operator="containsText" text=", USA">
      <formula>NOT(ISERROR(SEARCH(", USA",I42)))</formula>
    </cfRule>
    <cfRule type="containsText" dxfId="11" priority="14" operator="containsText" text=", CSA">
      <formula>NOT(ISERROR(SEARCH(", CSA",I42)))</formula>
    </cfRule>
  </conditionalFormatting>
  <conditionalFormatting sqref="I2:AD21 Q22:AD27">
    <cfRule type="containsText" dxfId="10" priority="51" operator="containsText" text=", USA">
      <formula>NOT(ISERROR(SEARCH(", USA",I2)))</formula>
    </cfRule>
    <cfRule type="containsText" dxfId="9" priority="52" operator="containsText" text=", CSA">
      <formula>NOT(ISERROR(SEARCH(", CSA",I2)))</formula>
    </cfRule>
  </conditionalFormatting>
  <conditionalFormatting sqref="I40:AD41">
    <cfRule type="containsText" dxfId="8" priority="15" operator="containsText" text=", USA">
      <formula>NOT(ISERROR(SEARCH(", USA",I40)))</formula>
    </cfRule>
    <cfRule type="containsText" dxfId="7" priority="16" operator="containsText" text=", CSA">
      <formula>NOT(ISERROR(SEARCH(", CSA",I40)))</formula>
    </cfRule>
  </conditionalFormatting>
  <conditionalFormatting sqref="Q28:R35">
    <cfRule type="containsText" dxfId="6" priority="69" operator="containsText" text=", USA">
      <formula>NOT(ISERROR(SEARCH(", USA",Q28)))</formula>
    </cfRule>
    <cfRule type="containsText" dxfId="5" priority="70" operator="containsText" text=", CSA">
      <formula>NOT(ISERROR(SEARCH(", CSA",Q28)))</formula>
    </cfRule>
  </conditionalFormatting>
  <conditionalFormatting sqref="AI2:AZ1048576">
    <cfRule type="cellIs" dxfId="4" priority="73" operator="greaterThan">
      <formula>0</formula>
    </cfRule>
  </conditionalFormatting>
  <conditionalFormatting sqref="I47:N47">
    <cfRule type="containsText" dxfId="2" priority="3" operator="containsText" text=", USA">
      <formula>NOT(ISERROR(SEARCH(", USA",I47)))</formula>
    </cfRule>
    <cfRule type="containsText" dxfId="3" priority="4" operator="containsText" text=", CSA">
      <formula>NOT(ISERROR(SEARCH(", CSA",I47)))</formula>
    </cfRule>
  </conditionalFormatting>
  <conditionalFormatting sqref="B47:G47">
    <cfRule type="containsText" dxfId="1" priority="1" operator="containsText" text=", USA">
      <formula>NOT(ISERROR(SEARCH(", USA",B47)))</formula>
    </cfRule>
    <cfRule type="containsText" dxfId="0" priority="2" operator="containsText" text=", CSA">
      <formula>NOT(ISERROR(SEARCH(", CSA",B47)))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Blackburn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2025-11-25T03:08:44Z</dcterms:modified>
</cp:coreProperties>
</file>